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nicol\AppData\Local\Temp\Rar$DIa7060.16262\"/>
    </mc:Choice>
  </mc:AlternateContent>
  <xr:revisionPtr revIDLastSave="0" documentId="13_ncr:1_{6647329F-86F3-4AA2-AA64-CDDECFDCB625}" xr6:coauthVersionLast="47" xr6:coauthVersionMax="47" xr10:uidLastSave="{00000000-0000-0000-0000-000000000000}"/>
  <bookViews>
    <workbookView xWindow="2340" yWindow="2340" windowWidth="10410" windowHeight="7875" tabRatio="665" xr2:uid="{00000000-000D-0000-FFFF-FFFF00000000}"/>
  </bookViews>
  <sheets>
    <sheet name="AGENDA GENERAL" sheetId="4" r:id="rId1"/>
    <sheet name="Comprador" sheetId="2" r:id="rId2"/>
    <sheet name="Organización" sheetId="5" r:id="rId3"/>
    <sheet name="Hoja3" sheetId="3" state="hidden" r:id="rId4"/>
  </sheets>
  <externalReferences>
    <externalReference r:id="rId5"/>
  </externalReferences>
  <definedNames>
    <definedName name="_xlnm.Print_Area" localSheetId="1">Comprador!$B$1:$K$48</definedName>
    <definedName name="_xlnm.Print_Area" localSheetId="2">Organización!$B$1:$K$48</definedName>
    <definedName name="sector">[1]Principal!$IS$3:$IS$23</definedName>
    <definedName name="SECTORES">[1]Principal!$IS$3:$IV$23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21" i="5" l="1"/>
  <c r="J21" i="5"/>
  <c r="E22" i="5"/>
  <c r="J22" i="5"/>
  <c r="E23" i="5"/>
  <c r="J23" i="5"/>
  <c r="E24" i="5"/>
  <c r="J24" i="5"/>
  <c r="E25" i="5"/>
  <c r="J25" i="5"/>
  <c r="E26" i="5"/>
  <c r="J26" i="5"/>
  <c r="E27" i="5"/>
  <c r="J27" i="5"/>
  <c r="E28" i="5"/>
  <c r="J28" i="5"/>
  <c r="E29" i="5"/>
  <c r="J29" i="5"/>
  <c r="E30" i="5"/>
  <c r="J30" i="5"/>
  <c r="E31" i="5"/>
  <c r="J31" i="5"/>
  <c r="E32" i="5"/>
  <c r="J32" i="5"/>
  <c r="E33" i="5"/>
  <c r="J33" i="5"/>
  <c r="E34" i="5"/>
  <c r="J34" i="5"/>
  <c r="E35" i="5"/>
  <c r="J35" i="5"/>
  <c r="E36" i="5"/>
  <c r="J36" i="5"/>
  <c r="E37" i="5"/>
  <c r="J37" i="5"/>
  <c r="E38" i="5"/>
  <c r="J38" i="5"/>
  <c r="E39" i="5"/>
  <c r="J39" i="5"/>
  <c r="E40" i="5"/>
  <c r="J40" i="5"/>
  <c r="E41" i="5"/>
  <c r="J41" i="5"/>
  <c r="E42" i="5"/>
  <c r="J42" i="5"/>
  <c r="E43" i="5"/>
  <c r="J43" i="5"/>
  <c r="E44" i="5"/>
  <c r="J44" i="5"/>
  <c r="E45" i="5"/>
  <c r="J45" i="5"/>
  <c r="E46" i="5"/>
  <c r="J46" i="5"/>
  <c r="E47" i="5"/>
  <c r="J47" i="5"/>
  <c r="I21" i="5"/>
  <c r="I22" i="5"/>
  <c r="I23" i="5"/>
  <c r="I24" i="5"/>
  <c r="I25" i="5"/>
  <c r="I26" i="5"/>
  <c r="I27" i="5"/>
  <c r="I28" i="5"/>
  <c r="I29" i="5"/>
  <c r="I30" i="5"/>
  <c r="I31" i="5"/>
  <c r="I32" i="5"/>
  <c r="I33" i="5"/>
  <c r="I34" i="5"/>
  <c r="I35" i="5"/>
  <c r="I36" i="5"/>
  <c r="I37" i="5"/>
  <c r="I38" i="5"/>
  <c r="I39" i="5"/>
  <c r="I40" i="5"/>
  <c r="I41" i="5"/>
  <c r="I42" i="5"/>
  <c r="I43" i="5"/>
  <c r="I44" i="5"/>
  <c r="I45" i="5"/>
  <c r="I46" i="5"/>
  <c r="I47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35" i="5"/>
  <c r="H36" i="5"/>
  <c r="H37" i="5"/>
  <c r="H38" i="5"/>
  <c r="H39" i="5"/>
  <c r="H40" i="5"/>
  <c r="H41" i="5"/>
  <c r="H42" i="5"/>
  <c r="H43" i="5"/>
  <c r="H44" i="5"/>
  <c r="H45" i="5"/>
  <c r="H46" i="5"/>
  <c r="H47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40" i="5"/>
  <c r="G41" i="5"/>
  <c r="G42" i="5"/>
  <c r="G43" i="5"/>
  <c r="G44" i="5"/>
  <c r="G45" i="5"/>
  <c r="G46" i="5"/>
  <c r="G47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F35" i="5"/>
  <c r="F36" i="5"/>
  <c r="F37" i="5"/>
  <c r="F38" i="5"/>
  <c r="F39" i="5"/>
  <c r="F40" i="5"/>
  <c r="F41" i="5"/>
  <c r="F42" i="5"/>
  <c r="F43" i="5"/>
  <c r="F44" i="5"/>
  <c r="F45" i="5"/>
  <c r="F46" i="5"/>
  <c r="F47" i="5"/>
  <c r="E20" i="5"/>
  <c r="J20" i="5"/>
  <c r="I20" i="5"/>
  <c r="H20" i="5"/>
  <c r="G20" i="5"/>
  <c r="F20" i="5"/>
  <c r="D21" i="5"/>
  <c r="D22" i="5"/>
  <c r="D23" i="5"/>
  <c r="D24" i="5"/>
  <c r="D25" i="5"/>
  <c r="D26" i="5"/>
  <c r="D27" i="5"/>
  <c r="D28" i="5"/>
  <c r="D29" i="5"/>
  <c r="C30" i="5"/>
  <c r="D30" i="5"/>
  <c r="D31" i="5"/>
  <c r="D32" i="5"/>
  <c r="D33" i="5"/>
  <c r="D34" i="5"/>
  <c r="D35" i="5"/>
  <c r="D36" i="5"/>
  <c r="A37" i="5"/>
  <c r="C37" i="5"/>
  <c r="D37" i="5"/>
  <c r="A38" i="5"/>
  <c r="C38" i="5"/>
  <c r="D38" i="5"/>
  <c r="A39" i="5"/>
  <c r="C39" i="5"/>
  <c r="D39" i="5"/>
  <c r="A40" i="5"/>
  <c r="C40" i="5"/>
  <c r="D40" i="5"/>
  <c r="A41" i="5"/>
  <c r="C41" i="5"/>
  <c r="D41" i="5"/>
  <c r="A42" i="5"/>
  <c r="C42" i="5"/>
  <c r="D42" i="5"/>
  <c r="A43" i="5"/>
  <c r="C43" i="5"/>
  <c r="D43" i="5"/>
  <c r="A44" i="5"/>
  <c r="C44" i="5"/>
  <c r="D44" i="5"/>
  <c r="A45" i="5"/>
  <c r="C45" i="5"/>
  <c r="D45" i="5"/>
  <c r="A46" i="5"/>
  <c r="C46" i="5"/>
  <c r="D46" i="5"/>
  <c r="A47" i="5"/>
  <c r="C47" i="5"/>
  <c r="D47" i="5"/>
  <c r="D20" i="5"/>
  <c r="K47" i="5"/>
  <c r="K46" i="5"/>
  <c r="K45" i="5"/>
  <c r="K44" i="5"/>
  <c r="K43" i="5"/>
  <c r="K42" i="5"/>
  <c r="K41" i="5"/>
  <c r="K40" i="5"/>
  <c r="K39" i="5"/>
  <c r="K38" i="5"/>
  <c r="K37" i="5"/>
  <c r="K36" i="5"/>
  <c r="K35" i="5"/>
  <c r="K34" i="5"/>
  <c r="K33" i="5"/>
  <c r="K32" i="5"/>
  <c r="K31" i="5"/>
  <c r="K30" i="5"/>
  <c r="K29" i="5"/>
  <c r="K28" i="5"/>
  <c r="K27" i="5"/>
  <c r="K26" i="5"/>
  <c r="K25" i="5"/>
  <c r="K24" i="5"/>
  <c r="K23" i="5"/>
  <c r="K22" i="5"/>
  <c r="K21" i="5"/>
  <c r="K20" i="5"/>
  <c r="K19" i="5"/>
  <c r="E14" i="5"/>
  <c r="E21" i="2"/>
  <c r="J21" i="2"/>
  <c r="E22" i="2"/>
  <c r="J22" i="2"/>
  <c r="E23" i="2"/>
  <c r="J23" i="2"/>
  <c r="E24" i="2"/>
  <c r="J24" i="2"/>
  <c r="E25" i="2"/>
  <c r="J25" i="2"/>
  <c r="E26" i="2"/>
  <c r="J26" i="2"/>
  <c r="E27" i="2"/>
  <c r="J27" i="2"/>
  <c r="E28" i="2"/>
  <c r="J28" i="2"/>
  <c r="E29" i="2"/>
  <c r="J29" i="2"/>
  <c r="E30" i="2"/>
  <c r="J30" i="2"/>
  <c r="E31" i="2"/>
  <c r="J31" i="2"/>
  <c r="E32" i="2"/>
  <c r="J32" i="2"/>
  <c r="E33" i="2"/>
  <c r="J33" i="2"/>
  <c r="E34" i="2"/>
  <c r="J34" i="2"/>
  <c r="E35" i="2"/>
  <c r="J35" i="2"/>
  <c r="E36" i="2"/>
  <c r="J36" i="2"/>
  <c r="E37" i="2"/>
  <c r="J37" i="2"/>
  <c r="E38" i="2"/>
  <c r="J38" i="2"/>
  <c r="E39" i="2"/>
  <c r="J39" i="2"/>
  <c r="E40" i="2"/>
  <c r="J40" i="2"/>
  <c r="E41" i="2"/>
  <c r="J41" i="2"/>
  <c r="E42" i="2"/>
  <c r="J42" i="2"/>
  <c r="E43" i="2"/>
  <c r="J43" i="2"/>
  <c r="E44" i="2"/>
  <c r="J44" i="2"/>
  <c r="E45" i="2"/>
  <c r="J45" i="2"/>
  <c r="E46" i="2"/>
  <c r="J46" i="2"/>
  <c r="E47" i="2"/>
  <c r="J47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E20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19" i="2"/>
  <c r="E14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A37" i="2"/>
  <c r="C37" i="2"/>
  <c r="D37" i="2"/>
  <c r="A38" i="2"/>
  <c r="C38" i="2"/>
  <c r="D38" i="2"/>
  <c r="A39" i="2"/>
  <c r="C39" i="2"/>
  <c r="D39" i="2"/>
  <c r="A40" i="2"/>
  <c r="C40" i="2"/>
  <c r="D40" i="2"/>
  <c r="A41" i="2"/>
  <c r="C41" i="2"/>
  <c r="D41" i="2"/>
  <c r="A42" i="2"/>
  <c r="C42" i="2"/>
  <c r="D42" i="2"/>
  <c r="A43" i="2"/>
  <c r="C43" i="2"/>
  <c r="D43" i="2"/>
  <c r="A44" i="2"/>
  <c r="C44" i="2"/>
  <c r="D44" i="2"/>
  <c r="A45" i="2"/>
  <c r="C45" i="2"/>
  <c r="D45" i="2"/>
  <c r="A46" i="2"/>
  <c r="C46" i="2"/>
  <c r="D46" i="2"/>
  <c r="A47" i="2"/>
  <c r="C47" i="2"/>
  <c r="D47" i="2"/>
  <c r="D20" i="2"/>
  <c r="J20" i="2"/>
  <c r="I20" i="2"/>
  <c r="H20" i="2"/>
  <c r="G20" i="2"/>
  <c r="F20" i="2"/>
</calcChain>
</file>

<file path=xl/sharedStrings.xml><?xml version="1.0" encoding="utf-8"?>
<sst xmlns="http://schemas.openxmlformats.org/spreadsheetml/2006/main" count="45" uniqueCount="34">
  <si>
    <t>FECHA</t>
  </si>
  <si>
    <t>Ciudad</t>
  </si>
  <si>
    <t>EMPRESA</t>
  </si>
  <si>
    <t>CONTACTO</t>
  </si>
  <si>
    <t>No. DE CITAS:</t>
  </si>
  <si>
    <t xml:space="preserve">HORA </t>
  </si>
  <si>
    <t>PRODUCTOR</t>
  </si>
  <si>
    <t>TELEFONO</t>
  </si>
  <si>
    <t>E-MAIL // PAGINA WEB</t>
  </si>
  <si>
    <t>Canal institucional</t>
  </si>
  <si>
    <t>Tienda especializada</t>
  </si>
  <si>
    <t>Comercializador nacional</t>
  </si>
  <si>
    <t>Comercializador internacional</t>
  </si>
  <si>
    <t>Supermercado</t>
  </si>
  <si>
    <t>Transformador</t>
  </si>
  <si>
    <t>Otro</t>
  </si>
  <si>
    <t>Actividad</t>
  </si>
  <si>
    <t>DESCRIPCIÓN DEL PRODUCTO</t>
  </si>
  <si>
    <t>DIRECCIÓN</t>
  </si>
  <si>
    <t>TIPO DE COMPRADOR</t>
  </si>
  <si>
    <t>Importador</t>
  </si>
  <si>
    <t>COMPRADOR</t>
  </si>
  <si>
    <t>#</t>
  </si>
  <si>
    <t>NOMBRE CONTACTO</t>
  </si>
  <si>
    <t>NOMBRE/Razón Social</t>
  </si>
  <si>
    <t>HORA / PRODUCTORES U ORGANIZACIONES OFERTANTES</t>
  </si>
  <si>
    <t>ORGANIZACIÓN</t>
  </si>
  <si>
    <t>TIPO DE ORGANIZACIÓN</t>
  </si>
  <si>
    <t>Versión</t>
  </si>
  <si>
    <t>Código</t>
  </si>
  <si>
    <t>Fecha</t>
  </si>
  <si>
    <t>AGENDA GENERAL DE LA RUEDA DE NEGOCIOS</t>
  </si>
  <si>
    <t>AGENDA RUEDA DE NEGOCIOS POR COMPRADOR</t>
  </si>
  <si>
    <t>AGENDA RUEDA DE NEGOCIOS POR ORGANIZACIÓN DE PRODUCTORES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</si>
</sst>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240A]d&quot; de &quot;mmmm&quot; de &quot;yyyy;@"/>
    <numFmt numFmtId="165" formatCode="_-* #,##0.00\ &quot;€&quot;_-;\-* #,##0.00\ &quot;€&quot;_-;_-* &quot;-&quot;??\ &quot;€&quot;_-;_-@_-"/>
  </numFmts>
  <fonts count="17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6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0"/>
      <color theme="0"/>
      <name val="Arial"/>
      <family val="2"/>
    </font>
    <font>
      <b/>
      <sz val="12"/>
      <color theme="0"/>
      <name val="Arial"/>
      <family val="2"/>
    </font>
    <font>
      <sz val="8"/>
      <color theme="0"/>
      <name val="Arial"/>
      <family val="2"/>
    </font>
    <font>
      <b/>
      <sz val="10"/>
      <color theme="0"/>
      <name val="Arial"/>
      <family val="2"/>
    </font>
    <font>
      <sz val="8"/>
      <name val="Calibri"/>
      <family val="2"/>
      <scheme val="minor"/>
    </font>
    <font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theme="0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218">
    <xf numFmtId="0" fontId="0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</cellStyleXfs>
  <cellXfs count="84">
    <xf numFmtId="0" fontId="0" fillId="0" borderId="0" xfId="0"/>
    <xf numFmtId="0" fontId="2" fillId="0" borderId="0" xfId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2" fillId="0" borderId="2" xfId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164" fontId="5" fillId="0" borderId="6" xfId="1" applyNumberFormat="1" applyFont="1" applyBorder="1" applyAlignment="1">
      <alignment horizontal="center" vertical="center"/>
    </xf>
    <xf numFmtId="0" fontId="5" fillId="0" borderId="6" xfId="1" applyFont="1" applyBorder="1" applyAlignment="1">
      <alignment horizontal="center" vertical="center"/>
    </xf>
    <xf numFmtId="0" fontId="5" fillId="0" borderId="6" xfId="1" applyFont="1" applyBorder="1" applyAlignment="1">
      <alignment vertical="center"/>
    </xf>
    <xf numFmtId="0" fontId="2" fillId="0" borderId="6" xfId="1" applyBorder="1" applyAlignment="1">
      <alignment horizontal="center" vertical="center"/>
    </xf>
    <xf numFmtId="0" fontId="2" fillId="0" borderId="6" xfId="1" applyBorder="1" applyAlignment="1">
      <alignment vertical="center"/>
    </xf>
    <xf numFmtId="0" fontId="8" fillId="0" borderId="0" xfId="1" applyFont="1" applyAlignment="1">
      <alignment vertical="center"/>
    </xf>
    <xf numFmtId="164" fontId="4" fillId="0" borderId="0" xfId="1" applyNumberFormat="1" applyFont="1" applyAlignment="1">
      <alignment horizontal="center" vertical="center" shrinkToFit="1"/>
    </xf>
    <xf numFmtId="0" fontId="5" fillId="0" borderId="8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1" fillId="0" borderId="0" xfId="0" applyFont="1"/>
    <xf numFmtId="18" fontId="1" fillId="0" borderId="8" xfId="0" applyNumberFormat="1" applyFont="1" applyBorder="1"/>
    <xf numFmtId="0" fontId="11" fillId="0" borderId="0" xfId="1" applyFont="1" applyAlignment="1">
      <alignment horizontal="center" vertical="center"/>
    </xf>
    <xf numFmtId="0" fontId="11" fillId="0" borderId="1" xfId="1" applyFont="1" applyBorder="1" applyAlignment="1">
      <alignment horizontal="center" vertical="center"/>
    </xf>
    <xf numFmtId="0" fontId="12" fillId="0" borderId="4" xfId="1" applyFont="1" applyBorder="1" applyAlignment="1">
      <alignment horizontal="center" vertical="center"/>
    </xf>
    <xf numFmtId="0" fontId="11" fillId="0" borderId="4" xfId="1" applyFont="1" applyBorder="1" applyAlignment="1">
      <alignment horizontal="center" vertical="center"/>
    </xf>
    <xf numFmtId="0" fontId="13" fillId="0" borderId="4" xfId="1" applyFont="1" applyBorder="1" applyAlignment="1">
      <alignment horizontal="center" vertical="center"/>
    </xf>
    <xf numFmtId="0" fontId="14" fillId="0" borderId="4" xfId="1" applyFont="1" applyBorder="1" applyAlignment="1">
      <alignment horizontal="center" vertical="center"/>
    </xf>
    <xf numFmtId="18" fontId="1" fillId="0" borderId="0" xfId="0" applyNumberFormat="1" applyFont="1"/>
    <xf numFmtId="1" fontId="1" fillId="0" borderId="8" xfId="0" applyNumberFormat="1" applyFont="1" applyBorder="1"/>
    <xf numFmtId="1" fontId="2" fillId="0" borderId="7" xfId="1" applyNumberFormat="1" applyBorder="1" applyAlignment="1">
      <alignment horizontal="center" vertical="center"/>
    </xf>
    <xf numFmtId="0" fontId="11" fillId="0" borderId="3" xfId="1" applyFont="1" applyBorder="1" applyAlignment="1">
      <alignment horizontal="center" vertical="center"/>
    </xf>
    <xf numFmtId="0" fontId="12" fillId="0" borderId="5" xfId="1" applyFont="1" applyBorder="1" applyAlignment="1">
      <alignment horizontal="center" vertical="center"/>
    </xf>
    <xf numFmtId="0" fontId="11" fillId="0" borderId="5" xfId="1" applyFont="1" applyBorder="1" applyAlignment="1">
      <alignment horizontal="center" vertical="center"/>
    </xf>
    <xf numFmtId="0" fontId="13" fillId="0" borderId="5" xfId="1" applyFont="1" applyBorder="1" applyAlignment="1">
      <alignment horizontal="center" vertical="center"/>
    </xf>
    <xf numFmtId="0" fontId="14" fillId="0" borderId="5" xfId="1" applyFont="1" applyBorder="1" applyAlignment="1">
      <alignment horizontal="center" vertical="center"/>
    </xf>
    <xf numFmtId="1" fontId="11" fillId="0" borderId="5" xfId="1" applyNumberFormat="1" applyFont="1" applyBorder="1" applyAlignment="1">
      <alignment horizontal="center" vertical="center" wrapText="1"/>
    </xf>
    <xf numFmtId="0" fontId="11" fillId="0" borderId="5" xfId="1" applyFont="1" applyBorder="1" applyAlignment="1">
      <alignment horizontal="center" vertical="center" wrapText="1"/>
    </xf>
    <xf numFmtId="0" fontId="0" fillId="0" borderId="14" xfId="0" applyBorder="1"/>
    <xf numFmtId="0" fontId="0" fillId="0" borderId="19" xfId="0" applyBorder="1" applyAlignment="1">
      <alignment horizontal="center"/>
    </xf>
    <xf numFmtId="0" fontId="0" fillId="0" borderId="18" xfId="0" applyBorder="1" applyAlignment="1">
      <alignment horizontal="right"/>
    </xf>
    <xf numFmtId="0" fontId="1" fillId="0" borderId="0" xfId="0" applyFont="1" applyAlignment="1">
      <alignment horizontal="center"/>
    </xf>
    <xf numFmtId="0" fontId="0" fillId="0" borderId="8" xfId="0" applyBorder="1"/>
    <xf numFmtId="0" fontId="0" fillId="3" borderId="17" xfId="0" applyFill="1" applyBorder="1" applyAlignment="1" applyProtection="1">
      <alignment horizontal="center" vertical="center" wrapText="1"/>
      <protection locked="0"/>
    </xf>
    <xf numFmtId="0" fontId="0" fillId="3" borderId="8" xfId="0" applyFill="1" applyBorder="1" applyAlignment="1" applyProtection="1">
      <alignment horizontal="center" vertical="center" wrapText="1"/>
      <protection locked="0"/>
    </xf>
    <xf numFmtId="0" fontId="0" fillId="3" borderId="16" xfId="0" applyFill="1" applyBorder="1" applyAlignment="1" applyProtection="1">
      <alignment horizontal="center" vertical="center" wrapText="1"/>
      <protection locked="0"/>
    </xf>
    <xf numFmtId="1" fontId="1" fillId="0" borderId="8" xfId="0" applyNumberFormat="1" applyFont="1" applyBorder="1" applyAlignment="1">
      <alignment wrapText="1"/>
    </xf>
    <xf numFmtId="0" fontId="0" fillId="2" borderId="8" xfId="0" applyFill="1" applyBorder="1" applyAlignment="1" applyProtection="1">
      <alignment horizontal="center" vertical="center" wrapText="1"/>
      <protection locked="0"/>
    </xf>
    <xf numFmtId="0" fontId="0" fillId="2" borderId="16" xfId="0" applyFill="1" applyBorder="1" applyAlignment="1" applyProtection="1">
      <alignment horizontal="center" vertical="center" wrapText="1"/>
      <protection locked="0"/>
    </xf>
    <xf numFmtId="0" fontId="0" fillId="2" borderId="17" xfId="0" applyFill="1" applyBorder="1" applyAlignment="1" applyProtection="1">
      <alignment horizontal="center" vertical="center" wrapText="1"/>
      <protection locked="0"/>
    </xf>
    <xf numFmtId="18" fontId="1" fillId="2" borderId="21" xfId="0" applyNumberFormat="1" applyFont="1" applyFill="1" applyBorder="1" applyProtection="1">
      <protection locked="0"/>
    </xf>
    <xf numFmtId="0" fontId="16" fillId="4" borderId="8" xfId="0" applyFont="1" applyFill="1" applyBorder="1" applyAlignment="1">
      <alignment horizontal="center" vertical="center" wrapText="1"/>
    </xf>
    <xf numFmtId="0" fontId="16" fillId="4" borderId="15" xfId="0" applyFont="1" applyFill="1" applyBorder="1" applyAlignment="1">
      <alignment horizontal="center" vertical="center" wrapText="1"/>
    </xf>
    <xf numFmtId="0" fontId="2" fillId="4" borderId="15" xfId="0" applyFont="1" applyFill="1" applyBorder="1" applyAlignment="1">
      <alignment horizontal="center" vertical="center" wrapText="1"/>
    </xf>
    <xf numFmtId="14" fontId="16" fillId="4" borderId="15" xfId="0" applyNumberFormat="1" applyFont="1" applyFill="1" applyBorder="1" applyAlignment="1">
      <alignment horizontal="center" vertical="center" wrapText="1"/>
    </xf>
    <xf numFmtId="0" fontId="16" fillId="4" borderId="0" xfId="0" applyFont="1" applyFill="1" applyAlignment="1">
      <alignment vertical="center" wrapText="1"/>
    </xf>
    <xf numFmtId="0" fontId="2" fillId="4" borderId="0" xfId="0" applyFont="1" applyFill="1" applyAlignment="1">
      <alignment vertical="center" wrapText="1"/>
    </xf>
    <xf numFmtId="0" fontId="16" fillId="4" borderId="0" xfId="0" applyFont="1" applyFill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8" fillId="4" borderId="4" xfId="0" applyFont="1" applyFill="1" applyBorder="1" applyAlignment="1">
      <alignment horizontal="center" vertical="center" wrapText="1"/>
    </xf>
    <xf numFmtId="0" fontId="8" fillId="4" borderId="0" xfId="0" applyFont="1" applyFill="1" applyAlignment="1">
      <alignment horizontal="center" vertical="center" wrapText="1"/>
    </xf>
    <xf numFmtId="0" fontId="8" fillId="4" borderId="22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16" fillId="5" borderId="1" xfId="0" applyFont="1" applyFill="1" applyBorder="1" applyAlignment="1">
      <alignment horizontal="center"/>
    </xf>
    <xf numFmtId="0" fontId="16" fillId="5" borderId="3" xfId="0" applyFont="1" applyFill="1" applyBorder="1" applyAlignment="1">
      <alignment horizontal="center"/>
    </xf>
    <xf numFmtId="0" fontId="16" fillId="5" borderId="4" xfId="0" applyFont="1" applyFill="1" applyBorder="1" applyAlignment="1">
      <alignment horizontal="center"/>
    </xf>
    <xf numFmtId="0" fontId="16" fillId="5" borderId="5" xfId="0" applyFont="1" applyFill="1" applyBorder="1" applyAlignment="1">
      <alignment horizontal="center"/>
    </xf>
    <xf numFmtId="0" fontId="16" fillId="5" borderId="22" xfId="0" applyFont="1" applyFill="1" applyBorder="1" applyAlignment="1">
      <alignment horizontal="center"/>
    </xf>
    <xf numFmtId="0" fontId="16" fillId="5" borderId="20" xfId="0" applyFont="1" applyFill="1" applyBorder="1" applyAlignment="1">
      <alignment horizontal="center"/>
    </xf>
    <xf numFmtId="0" fontId="8" fillId="5" borderId="1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8" fillId="5" borderId="0" xfId="0" applyFont="1" applyFill="1" applyAlignment="1">
      <alignment horizontal="center" vertical="center" wrapText="1"/>
    </xf>
    <xf numFmtId="0" fontId="8" fillId="5" borderId="5" xfId="0" applyFont="1" applyFill="1" applyBorder="1" applyAlignment="1">
      <alignment horizontal="center" vertical="center" wrapText="1"/>
    </xf>
    <xf numFmtId="0" fontId="8" fillId="5" borderId="22" xfId="0" applyFont="1" applyFill="1" applyBorder="1" applyAlignment="1">
      <alignment horizontal="center" vertical="center" wrapText="1"/>
    </xf>
    <xf numFmtId="0" fontId="8" fillId="5" borderId="6" xfId="0" applyFont="1" applyFill="1" applyBorder="1" applyAlignment="1">
      <alignment horizontal="center" vertical="center" wrapText="1"/>
    </xf>
    <xf numFmtId="0" fontId="8" fillId="5" borderId="20" xfId="0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/>
    </xf>
  </cellXfs>
  <cellStyles count="218">
    <cellStyle name="Euro" xfId="2" xr:uid="{00000000-0005-0000-0000-000000000000}"/>
    <cellStyle name="Hipervínculo" xfId="6" builtinId="8" hidden="1"/>
    <cellStyle name="Hipervínculo" xfId="8" builtinId="8" hidden="1"/>
    <cellStyle name="Hipervínculo" xfId="10" builtinId="8" hidden="1"/>
    <cellStyle name="Hipervínculo" xfId="12" builtinId="8" hidden="1"/>
    <cellStyle name="Hipervínculo" xfId="14" builtinId="8" hidden="1"/>
    <cellStyle name="Hipervínculo" xfId="16" builtinId="8" hidden="1"/>
    <cellStyle name="Hipervínculo" xfId="18" builtinId="8" hidden="1"/>
    <cellStyle name="Hipervínculo" xfId="20" builtinId="8" hidden="1"/>
    <cellStyle name="Hipervínculo" xfId="22" builtinId="8" hidden="1"/>
    <cellStyle name="Hipervínculo" xfId="24" builtinId="8" hidden="1"/>
    <cellStyle name="Hipervínculo" xfId="26" builtinId="8" hidden="1"/>
    <cellStyle name="Hipervínculo" xfId="28" builtinId="8" hidden="1"/>
    <cellStyle name="Hipervínculo" xfId="30" builtinId="8" hidden="1"/>
    <cellStyle name="Hipervínculo" xfId="32" builtinId="8" hidden="1"/>
    <cellStyle name="Hipervínculo" xfId="34" builtinId="8" hidden="1"/>
    <cellStyle name="Hipervínculo" xfId="36" builtinId="8" hidden="1"/>
    <cellStyle name="Hipervínculo" xfId="38" builtinId="8" hidden="1"/>
    <cellStyle name="Hipervínculo" xfId="40" builtinId="8" hidden="1"/>
    <cellStyle name="Hipervínculo" xfId="42" builtinId="8" hidden="1"/>
    <cellStyle name="Hipervínculo" xfId="44" builtinId="8" hidden="1"/>
    <cellStyle name="Hipervínculo" xfId="46" builtinId="8" hidden="1"/>
    <cellStyle name="Hipervínculo" xfId="48" builtinId="8" hidden="1"/>
    <cellStyle name="Hipervínculo" xfId="50" builtinId="8" hidden="1"/>
    <cellStyle name="Hipervínculo" xfId="52" builtinId="8" hidden="1"/>
    <cellStyle name="Hipervínculo" xfId="54" builtinId="8" hidden="1"/>
    <cellStyle name="Hipervínculo" xfId="56" builtinId="8" hidden="1"/>
    <cellStyle name="Hipervínculo" xfId="58" builtinId="8" hidden="1"/>
    <cellStyle name="Hipervínculo" xfId="60" builtinId="8" hidden="1"/>
    <cellStyle name="Hipervínculo" xfId="62" builtinId="8" hidden="1"/>
    <cellStyle name="Hipervínculo" xfId="64" builtinId="8" hidden="1"/>
    <cellStyle name="Hipervínculo" xfId="66" builtinId="8" hidden="1"/>
    <cellStyle name="Hipervínculo" xfId="68" builtinId="8" hidden="1"/>
    <cellStyle name="Hipervínculo" xfId="70" builtinId="8" hidden="1"/>
    <cellStyle name="Hipervínculo" xfId="72" builtinId="8" hidden="1"/>
    <cellStyle name="Hipervínculo" xfId="74" builtinId="8" hidden="1"/>
    <cellStyle name="Hipervínculo" xfId="76" builtinId="8" hidden="1"/>
    <cellStyle name="Hipervínculo" xfId="78" builtinId="8" hidden="1"/>
    <cellStyle name="Hipervínculo" xfId="80" builtinId="8" hidden="1"/>
    <cellStyle name="Hipervínculo" xfId="82" builtinId="8" hidden="1"/>
    <cellStyle name="Hipervínculo" xfId="84" builtinId="8" hidden="1"/>
    <cellStyle name="Hipervínculo" xfId="86" builtinId="8" hidden="1"/>
    <cellStyle name="Hipervínculo" xfId="88" builtinId="8" hidden="1"/>
    <cellStyle name="Hipervínculo" xfId="90" builtinId="8" hidden="1"/>
    <cellStyle name="Hipervínculo" xfId="92" builtinId="8" hidden="1"/>
    <cellStyle name="Hipervínculo" xfId="94" builtinId="8" hidden="1"/>
    <cellStyle name="Hipervínculo" xfId="96" builtinId="8" hidden="1"/>
    <cellStyle name="Hipervínculo" xfId="98" builtinId="8" hidden="1"/>
    <cellStyle name="Hipervínculo" xfId="100" builtinId="8" hidden="1"/>
    <cellStyle name="Hipervínculo" xfId="102" builtinId="8" hidden="1"/>
    <cellStyle name="Hipervínculo" xfId="104" builtinId="8" hidden="1"/>
    <cellStyle name="Hipervínculo" xfId="106" builtinId="8" hidden="1"/>
    <cellStyle name="Hipervínculo" xfId="108" builtinId="8" hidden="1"/>
    <cellStyle name="Hipervínculo" xfId="110" builtinId="8" hidden="1"/>
    <cellStyle name="Hipervínculo" xfId="112" builtinId="8" hidden="1"/>
    <cellStyle name="Hipervínculo" xfId="114" builtinId="8" hidden="1"/>
    <cellStyle name="Hipervínculo" xfId="116" builtinId="8" hidden="1"/>
    <cellStyle name="Hipervínculo" xfId="118" builtinId="8" hidden="1"/>
    <cellStyle name="Hipervínculo" xfId="120" builtinId="8" hidden="1"/>
    <cellStyle name="Hipervínculo" xfId="122" builtinId="8" hidden="1"/>
    <cellStyle name="Hipervínculo" xfId="124" builtinId="8" hidden="1"/>
    <cellStyle name="Hipervínculo" xfId="126" builtinId="8" hidden="1"/>
    <cellStyle name="Hipervínculo" xfId="128" builtinId="8" hidden="1"/>
    <cellStyle name="Hipervínculo" xfId="130" builtinId="8" hidden="1"/>
    <cellStyle name="Hipervínculo" xfId="132" builtinId="8" hidden="1"/>
    <cellStyle name="Hipervínculo" xfId="134" builtinId="8" hidden="1"/>
    <cellStyle name="Hipervínculo" xfId="136" builtinId="8" hidden="1"/>
    <cellStyle name="Hipervínculo" xfId="138" builtinId="8" hidden="1"/>
    <cellStyle name="Hipervínculo" xfId="140" builtinId="8" hidden="1"/>
    <cellStyle name="Hipervínculo" xfId="142" builtinId="8" hidden="1"/>
    <cellStyle name="Hipervínculo" xfId="144" builtinId="8" hidden="1"/>
    <cellStyle name="Hipervínculo" xfId="146" builtinId="8" hidden="1"/>
    <cellStyle name="Hipervínculo" xfId="148" builtinId="8" hidden="1"/>
    <cellStyle name="Hipervínculo" xfId="150" builtinId="8" hidden="1"/>
    <cellStyle name="Hipervínculo" xfId="152" builtinId="8" hidden="1"/>
    <cellStyle name="Hipervínculo" xfId="154" builtinId="8" hidden="1"/>
    <cellStyle name="Hipervínculo" xfId="156" builtinId="8" hidden="1"/>
    <cellStyle name="Hipervínculo" xfId="158" builtinId="8" hidden="1"/>
    <cellStyle name="Hipervínculo" xfId="160" builtinId="8" hidden="1"/>
    <cellStyle name="Hipervínculo" xfId="162" builtinId="8" hidden="1"/>
    <cellStyle name="Hipervínculo" xfId="164" builtinId="8" hidden="1"/>
    <cellStyle name="Hipervínculo" xfId="166" builtinId="8" hidden="1"/>
    <cellStyle name="Hipervínculo" xfId="168" builtinId="8" hidden="1"/>
    <cellStyle name="Hipervínculo" xfId="170" builtinId="8" hidden="1"/>
    <cellStyle name="Hipervínculo" xfId="172" builtinId="8" hidden="1"/>
    <cellStyle name="Hipervínculo" xfId="174" builtinId="8" hidden="1"/>
    <cellStyle name="Hipervínculo" xfId="176" builtinId="8" hidden="1"/>
    <cellStyle name="Hipervínculo" xfId="178" builtinId="8" hidden="1"/>
    <cellStyle name="Hipervínculo" xfId="180" builtinId="8" hidden="1"/>
    <cellStyle name="Hipervínculo" xfId="182" builtinId="8" hidden="1"/>
    <cellStyle name="Hipervínculo" xfId="184" builtinId="8" hidden="1"/>
    <cellStyle name="Hipervínculo" xfId="186" builtinId="8" hidden="1"/>
    <cellStyle name="Hipervínculo" xfId="188" builtinId="8" hidden="1"/>
    <cellStyle name="Hipervínculo" xfId="190" builtinId="8" hidden="1"/>
    <cellStyle name="Hipervínculo" xfId="192" builtinId="8" hidden="1"/>
    <cellStyle name="Hipervínculo" xfId="194" builtinId="8" hidden="1"/>
    <cellStyle name="Hipervínculo" xfId="196" builtinId="8" hidden="1"/>
    <cellStyle name="Hipervínculo" xfId="198" builtinId="8" hidden="1"/>
    <cellStyle name="Hipervínculo" xfId="200" builtinId="8" hidden="1"/>
    <cellStyle name="Hipervínculo" xfId="202" builtinId="8" hidden="1"/>
    <cellStyle name="Hipervínculo" xfId="204" builtinId="8" hidden="1"/>
    <cellStyle name="Hipervínculo" xfId="206" builtinId="8" hidden="1"/>
    <cellStyle name="Hipervínculo" xfId="208" builtinId="8" hidden="1"/>
    <cellStyle name="Hipervínculo" xfId="210" builtinId="8" hidden="1"/>
    <cellStyle name="Hipervínculo" xfId="212" builtinId="8" hidden="1"/>
    <cellStyle name="Hipervínculo" xfId="214" builtinId="8" hidden="1"/>
    <cellStyle name="Hipervínculo" xfId="216" builtinId="8" hidden="1"/>
    <cellStyle name="Hipervínculo visitado" xfId="7" builtinId="9" hidden="1"/>
    <cellStyle name="Hipervínculo visitado" xfId="9" builtinId="9" hidden="1"/>
    <cellStyle name="Hipervínculo visitado" xfId="11" builtinId="9" hidden="1"/>
    <cellStyle name="Hipervínculo visitado" xfId="13" builtinId="9" hidden="1"/>
    <cellStyle name="Hipervínculo visitado" xfId="15" builtinId="9" hidden="1"/>
    <cellStyle name="Hipervínculo visitado" xfId="17" builtinId="9" hidden="1"/>
    <cellStyle name="Hipervínculo visitado" xfId="19" builtinId="9" hidden="1"/>
    <cellStyle name="Hipervínculo visitado" xfId="21" builtinId="9" hidden="1"/>
    <cellStyle name="Hipervínculo visitado" xfId="23" builtinId="9" hidden="1"/>
    <cellStyle name="Hipervínculo visitado" xfId="25" builtinId="9" hidden="1"/>
    <cellStyle name="Hipervínculo visitado" xfId="27" builtinId="9" hidden="1"/>
    <cellStyle name="Hipervínculo visitado" xfId="29" builtinId="9" hidden="1"/>
    <cellStyle name="Hipervínculo visitado" xfId="31" builtinId="9" hidden="1"/>
    <cellStyle name="Hipervínculo visitado" xfId="33" builtinId="9" hidden="1"/>
    <cellStyle name="Hipervínculo visitado" xfId="35" builtinId="9" hidden="1"/>
    <cellStyle name="Hipervínculo visitado" xfId="37" builtinId="9" hidden="1"/>
    <cellStyle name="Hipervínculo visitado" xfId="39" builtinId="9" hidden="1"/>
    <cellStyle name="Hipervínculo visitado" xfId="41" builtinId="9" hidden="1"/>
    <cellStyle name="Hipervínculo visitado" xfId="43" builtinId="9" hidden="1"/>
    <cellStyle name="Hipervínculo visitado" xfId="45" builtinId="9" hidden="1"/>
    <cellStyle name="Hipervínculo visitado" xfId="47" builtinId="9" hidden="1"/>
    <cellStyle name="Hipervínculo visitado" xfId="49" builtinId="9" hidden="1"/>
    <cellStyle name="Hipervínculo visitado" xfId="51" builtinId="9" hidden="1"/>
    <cellStyle name="Hipervínculo visitado" xfId="53" builtinId="9" hidden="1"/>
    <cellStyle name="Hipervínculo visitado" xfId="55" builtinId="9" hidden="1"/>
    <cellStyle name="Hipervínculo visitado" xfId="57" builtinId="9" hidden="1"/>
    <cellStyle name="Hipervínculo visitado" xfId="59" builtinId="9" hidden="1"/>
    <cellStyle name="Hipervínculo visitado" xfId="61" builtinId="9" hidden="1"/>
    <cellStyle name="Hipervínculo visitado" xfId="63" builtinId="9" hidden="1"/>
    <cellStyle name="Hipervínculo visitado" xfId="65" builtinId="9" hidden="1"/>
    <cellStyle name="Hipervínculo visitado" xfId="67" builtinId="9" hidden="1"/>
    <cellStyle name="Hipervínculo visitado" xfId="69" builtinId="9" hidden="1"/>
    <cellStyle name="Hipervínculo visitado" xfId="71" builtinId="9" hidden="1"/>
    <cellStyle name="Hipervínculo visitado" xfId="73" builtinId="9" hidden="1"/>
    <cellStyle name="Hipervínculo visitado" xfId="75" builtinId="9" hidden="1"/>
    <cellStyle name="Hipervínculo visitado" xfId="77" builtinId="9" hidden="1"/>
    <cellStyle name="Hipervínculo visitado" xfId="79" builtinId="9" hidden="1"/>
    <cellStyle name="Hipervínculo visitado" xfId="81" builtinId="9" hidden="1"/>
    <cellStyle name="Hipervínculo visitado" xfId="83" builtinId="9" hidden="1"/>
    <cellStyle name="Hipervínculo visitado" xfId="85" builtinId="9" hidden="1"/>
    <cellStyle name="Hipervínculo visitado" xfId="87" builtinId="9" hidden="1"/>
    <cellStyle name="Hipervínculo visitado" xfId="89" builtinId="9" hidden="1"/>
    <cellStyle name="Hipervínculo visitado" xfId="91" builtinId="9" hidden="1"/>
    <cellStyle name="Hipervínculo visitado" xfId="93" builtinId="9" hidden="1"/>
    <cellStyle name="Hipervínculo visitado" xfId="95" builtinId="9" hidden="1"/>
    <cellStyle name="Hipervínculo visitado" xfId="97" builtinId="9" hidden="1"/>
    <cellStyle name="Hipervínculo visitado" xfId="99" builtinId="9" hidden="1"/>
    <cellStyle name="Hipervínculo visitado" xfId="101" builtinId="9" hidden="1"/>
    <cellStyle name="Hipervínculo visitado" xfId="103" builtinId="9" hidden="1"/>
    <cellStyle name="Hipervínculo visitado" xfId="105" builtinId="9" hidden="1"/>
    <cellStyle name="Hipervínculo visitado" xfId="107" builtinId="9" hidden="1"/>
    <cellStyle name="Hipervínculo visitado" xfId="109" builtinId="9" hidden="1"/>
    <cellStyle name="Hipervínculo visitado" xfId="111" builtinId="9" hidden="1"/>
    <cellStyle name="Hipervínculo visitado" xfId="113" builtinId="9" hidden="1"/>
    <cellStyle name="Hipervínculo visitado" xfId="115" builtinId="9" hidden="1"/>
    <cellStyle name="Hipervínculo visitado" xfId="117" builtinId="9" hidden="1"/>
    <cellStyle name="Hipervínculo visitado" xfId="119" builtinId="9" hidden="1"/>
    <cellStyle name="Hipervínculo visitado" xfId="121" builtinId="9" hidden="1"/>
    <cellStyle name="Hipervínculo visitado" xfId="123" builtinId="9" hidden="1"/>
    <cellStyle name="Hipervínculo visitado" xfId="125" builtinId="9" hidden="1"/>
    <cellStyle name="Hipervínculo visitado" xfId="127" builtinId="9" hidden="1"/>
    <cellStyle name="Hipervínculo visitado" xfId="129" builtinId="9" hidden="1"/>
    <cellStyle name="Hipervínculo visitado" xfId="131" builtinId="9" hidden="1"/>
    <cellStyle name="Hipervínculo visitado" xfId="133" builtinId="9" hidden="1"/>
    <cellStyle name="Hipervínculo visitado" xfId="135" builtinId="9" hidden="1"/>
    <cellStyle name="Hipervínculo visitado" xfId="137" builtinId="9" hidden="1"/>
    <cellStyle name="Hipervínculo visitado" xfId="139" builtinId="9" hidden="1"/>
    <cellStyle name="Hipervínculo visitado" xfId="141" builtinId="9" hidden="1"/>
    <cellStyle name="Hipervínculo visitado" xfId="143" builtinId="9" hidden="1"/>
    <cellStyle name="Hipervínculo visitado" xfId="145" builtinId="9" hidden="1"/>
    <cellStyle name="Hipervínculo visitado" xfId="147" builtinId="9" hidden="1"/>
    <cellStyle name="Hipervínculo visitado" xfId="149" builtinId="9" hidden="1"/>
    <cellStyle name="Hipervínculo visitado" xfId="151" builtinId="9" hidden="1"/>
    <cellStyle name="Hipervínculo visitado" xfId="153" builtinId="9" hidden="1"/>
    <cellStyle name="Hipervínculo visitado" xfId="155" builtinId="9" hidden="1"/>
    <cellStyle name="Hipervínculo visitado" xfId="157" builtinId="9" hidden="1"/>
    <cellStyle name="Hipervínculo visitado" xfId="159" builtinId="9" hidden="1"/>
    <cellStyle name="Hipervínculo visitado" xfId="161" builtinId="9" hidden="1"/>
    <cellStyle name="Hipervínculo visitado" xfId="163" builtinId="9" hidden="1"/>
    <cellStyle name="Hipervínculo visitado" xfId="165" builtinId="9" hidden="1"/>
    <cellStyle name="Hipervínculo visitado" xfId="167" builtinId="9" hidden="1"/>
    <cellStyle name="Hipervínculo visitado" xfId="169" builtinId="9" hidden="1"/>
    <cellStyle name="Hipervínculo visitado" xfId="171" builtinId="9" hidden="1"/>
    <cellStyle name="Hipervínculo visitado" xfId="173" builtinId="9" hidden="1"/>
    <cellStyle name="Hipervínculo visitado" xfId="175" builtinId="9" hidden="1"/>
    <cellStyle name="Hipervínculo visitado" xfId="177" builtinId="9" hidden="1"/>
    <cellStyle name="Hipervínculo visitado" xfId="179" builtinId="9" hidden="1"/>
    <cellStyle name="Hipervínculo visitado" xfId="181" builtinId="9" hidden="1"/>
    <cellStyle name="Hipervínculo visitado" xfId="183" builtinId="9" hidden="1"/>
    <cellStyle name="Hipervínculo visitado" xfId="185" builtinId="9" hidden="1"/>
    <cellStyle name="Hipervínculo visitado" xfId="187" builtinId="9" hidden="1"/>
    <cellStyle name="Hipervínculo visitado" xfId="189" builtinId="9" hidden="1"/>
    <cellStyle name="Hipervínculo visitado" xfId="191" builtinId="9" hidden="1"/>
    <cellStyle name="Hipervínculo visitado" xfId="193" builtinId="9" hidden="1"/>
    <cellStyle name="Hipervínculo visitado" xfId="195" builtinId="9" hidden="1"/>
    <cellStyle name="Hipervínculo visitado" xfId="197" builtinId="9" hidden="1"/>
    <cellStyle name="Hipervínculo visitado" xfId="199" builtinId="9" hidden="1"/>
    <cellStyle name="Hipervínculo visitado" xfId="201" builtinId="9" hidden="1"/>
    <cellStyle name="Hipervínculo visitado" xfId="203" builtinId="9" hidden="1"/>
    <cellStyle name="Hipervínculo visitado" xfId="205" builtinId="9" hidden="1"/>
    <cellStyle name="Hipervínculo visitado" xfId="207" builtinId="9" hidden="1"/>
    <cellStyle name="Hipervínculo visitado" xfId="209" builtinId="9" hidden="1"/>
    <cellStyle name="Hipervínculo visitado" xfId="211" builtinId="9" hidden="1"/>
    <cellStyle name="Hipervínculo visitado" xfId="213" builtinId="9" hidden="1"/>
    <cellStyle name="Hipervínculo visitado" xfId="215" builtinId="9" hidden="1"/>
    <cellStyle name="Hipervínculo visitado" xfId="217" builtinId="9" hidden="1"/>
    <cellStyle name="Normal" xfId="0" builtinId="0"/>
    <cellStyle name="Normal 2" xfId="1" xr:uid="{00000000-0005-0000-0000-0000D6000000}"/>
    <cellStyle name="Normal 3" xfId="3" xr:uid="{00000000-0005-0000-0000-0000D7000000}"/>
    <cellStyle name="Normal 4" xfId="4" xr:uid="{00000000-0005-0000-0000-0000D8000000}"/>
    <cellStyle name="Normal 5" xfId="5" xr:uid="{00000000-0005-0000-0000-0000D9000000}"/>
  </cellStyles>
  <dxfs count="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517525</xdr:colOff>
      <xdr:row>0</xdr:row>
      <xdr:rowOff>142875</xdr:rowOff>
    </xdr:from>
    <xdr:to>
      <xdr:col>9</xdr:col>
      <xdr:colOff>2225699</xdr:colOff>
      <xdr:row>3</xdr:row>
      <xdr:rowOff>0</xdr:rowOff>
    </xdr:to>
    <xdr:sp macro="" textlink="">
      <xdr:nvSpPr>
        <xdr:cNvPr id="2" name="Rectangle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rrowheads="1"/>
        </xdr:cNvSpPr>
      </xdr:nvSpPr>
      <xdr:spPr bwMode="auto">
        <a:xfrm>
          <a:off x="14500225" y="142875"/>
          <a:ext cx="1708174" cy="4286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0" tIns="0" rIns="0" bIns="0" anchor="ctr" upright="1"/>
        <a:lstStyle/>
        <a:p>
          <a:pPr algn="ctr" rtl="0">
            <a:defRPr sz="1000"/>
          </a:pPr>
          <a:endParaRPr lang="es-ES_tradnl" sz="1000" b="0" i="0" u="none" strike="noStrike" baseline="0">
            <a:solidFill>
              <a:srgbClr val="000000"/>
            </a:solidFill>
            <a:latin typeface="Times New Roman"/>
            <a:ea typeface="Times New Roman"/>
            <a:cs typeface="Times New Roman"/>
          </a:endParaRPr>
        </a:p>
        <a:p>
          <a:pPr algn="ctr" rtl="0">
            <a:defRPr sz="1000"/>
          </a:pPr>
          <a:r>
            <a:rPr lang="es-ES_tradnl" sz="1000" b="0" i="1" u="none" strike="noStrike" baseline="0">
              <a:solidFill>
                <a:srgbClr val="000000"/>
              </a:solidFill>
              <a:latin typeface="Arial"/>
              <a:ea typeface="Arial"/>
              <a:cs typeface="Arial"/>
            </a:rPr>
            <a:t>VERSIÓN 1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517525</xdr:colOff>
      <xdr:row>0</xdr:row>
      <xdr:rowOff>142875</xdr:rowOff>
    </xdr:from>
    <xdr:to>
      <xdr:col>9</xdr:col>
      <xdr:colOff>2225699</xdr:colOff>
      <xdr:row>3</xdr:row>
      <xdr:rowOff>0</xdr:rowOff>
    </xdr:to>
    <xdr:sp macro="" textlink="">
      <xdr:nvSpPr>
        <xdr:cNvPr id="2" name="Rectangle 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Arrowheads="1"/>
        </xdr:cNvSpPr>
      </xdr:nvSpPr>
      <xdr:spPr bwMode="auto">
        <a:xfrm>
          <a:off x="13331825" y="142875"/>
          <a:ext cx="1708174" cy="4286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0" tIns="0" rIns="0" bIns="0" anchor="ctr" upright="1"/>
        <a:lstStyle/>
        <a:p>
          <a:pPr algn="ctr" rtl="0">
            <a:defRPr sz="1000"/>
          </a:pPr>
          <a:endParaRPr lang="es-ES_tradnl" sz="1000" b="0" i="0" u="none" strike="noStrike" baseline="0">
            <a:solidFill>
              <a:srgbClr val="000000"/>
            </a:solidFill>
            <a:latin typeface="Times New Roman"/>
            <a:ea typeface="Times New Roman"/>
            <a:cs typeface="Times New Roman"/>
          </a:endParaRPr>
        </a:p>
        <a:p>
          <a:pPr algn="ctr" rtl="0">
            <a:defRPr sz="1000"/>
          </a:pPr>
          <a:r>
            <a:rPr lang="es-ES_tradnl" sz="1000" b="0" i="1" u="none" strike="noStrike" baseline="0">
              <a:solidFill>
                <a:srgbClr val="000000"/>
              </a:solidFill>
              <a:latin typeface="Arial"/>
              <a:ea typeface="Arial"/>
              <a:cs typeface="Arial"/>
            </a:rPr>
            <a:t>VERSIÓN 1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drgov-my.sharepoint.com/Documentos/MEGA/Ferias%20Ruedas%20&amp;%20Misiones/2010/Agendas%20Rueda%20Sumapaz%202010%20V1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incipal"/>
      <sheetName val="BD Productores"/>
      <sheetName val="Citas Productores"/>
      <sheetName val="Gestión"/>
      <sheetName val="Total"/>
      <sheetName val="Maestro"/>
      <sheetName val="Impoexpomendoza"/>
      <sheetName val="Makro"/>
      <sheetName val="Compensar"/>
      <sheetName val="VHG Pulpas"/>
      <sheetName val="VHG Lacteos"/>
      <sheetName val="Ambrosia"/>
      <sheetName val="Fruvertec"/>
      <sheetName val="Fruvertec ORG"/>
      <sheetName val="OMEGA"/>
      <sheetName val="crepes"/>
      <sheetName val="capital"/>
      <sheetName val="expomercados"/>
      <sheetName val="maku"/>
      <sheetName val="bbva"/>
      <sheetName val="zaque"/>
      <sheetName val="libano"/>
      <sheetName val="balay"/>
      <sheetName val="hedap"/>
      <sheetName val="evergreen"/>
      <sheetName val="Insitu"/>
    </sheetNames>
    <sheetDataSet>
      <sheetData sheetId="0" refreshError="1">
        <row r="3">
          <cell r="IS3" t="str">
            <v>Alimentos</v>
          </cell>
        </row>
        <row r="4">
          <cell r="IS4" t="str">
            <v>Artesanías</v>
          </cell>
        </row>
        <row r="5">
          <cell r="IS5" t="str">
            <v>Confección</v>
          </cell>
        </row>
        <row r="6">
          <cell r="IS6" t="str">
            <v>Cuero y Calzado</v>
          </cell>
        </row>
        <row r="7">
          <cell r="IS7" t="str">
            <v>Madera y Muebles</v>
          </cell>
        </row>
        <row r="8">
          <cell r="IS8" t="str">
            <v>Metalmecánica</v>
          </cell>
        </row>
        <row r="9">
          <cell r="IS9" t="str">
            <v>Plásticos</v>
          </cell>
        </row>
        <row r="10">
          <cell r="IS10" t="str">
            <v>Orgánicos</v>
          </cell>
        </row>
        <row r="11">
          <cell r="IS11" t="str">
            <v>Químicos</v>
          </cell>
        </row>
        <row r="12">
          <cell r="IS12" t="str">
            <v>Servicios</v>
          </cell>
        </row>
        <row r="13">
          <cell r="IS13" t="str">
            <v>Servicios: Tursimo</v>
          </cell>
        </row>
        <row r="14">
          <cell r="IS14" t="str">
            <v>Servicios: Educación</v>
          </cell>
        </row>
        <row r="15">
          <cell r="IS15" t="str">
            <v>Servicios: Obras Civiles</v>
          </cell>
        </row>
        <row r="16">
          <cell r="IS16" t="str">
            <v>Decoracion</v>
          </cell>
        </row>
        <row r="17">
          <cell r="IS17" t="str">
            <v>Hogar</v>
          </cell>
        </row>
        <row r="18">
          <cell r="IS18" t="str">
            <v>Electrodomesticos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27"/>
  <sheetViews>
    <sheetView tabSelected="1" zoomScale="85" zoomScaleNormal="85" workbookViewId="0">
      <selection activeCell="Q1" sqref="Q1:S3"/>
    </sheetView>
  </sheetViews>
  <sheetFormatPr baseColWidth="10" defaultRowHeight="15.75" x14ac:dyDescent="0.25"/>
  <cols>
    <col min="1" max="1" width="2.875" bestFit="1" customWidth="1"/>
    <col min="2" max="2" width="32.5" customWidth="1"/>
    <col min="3" max="11" width="10" bestFit="1" customWidth="1"/>
    <col min="12" max="17" width="10.125" bestFit="1" customWidth="1"/>
    <col min="18" max="18" width="10" bestFit="1" customWidth="1"/>
    <col min="19" max="19" width="10.125" bestFit="1" customWidth="1"/>
  </cols>
  <sheetData>
    <row r="1" spans="1:33" ht="15.75" customHeight="1" x14ac:dyDescent="0.25">
      <c r="A1" s="65"/>
      <c r="B1" s="66"/>
      <c r="C1" s="61" t="s">
        <v>31</v>
      </c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49" t="s">
        <v>28</v>
      </c>
      <c r="P1" s="50">
        <v>2</v>
      </c>
      <c r="Q1" s="71"/>
      <c r="R1" s="72"/>
      <c r="S1" s="73"/>
      <c r="T1" s="53"/>
      <c r="V1" s="53"/>
      <c r="W1" s="53"/>
      <c r="X1" s="53"/>
      <c r="Y1" s="53"/>
      <c r="Z1" s="53"/>
      <c r="AA1" s="53"/>
      <c r="AB1" s="55"/>
      <c r="AC1" s="55"/>
      <c r="AD1" s="55"/>
      <c r="AE1" s="55"/>
      <c r="AF1" s="55"/>
      <c r="AG1" s="55"/>
    </row>
    <row r="2" spans="1:33" x14ac:dyDescent="0.25">
      <c r="A2" s="67"/>
      <c r="B2" s="68"/>
      <c r="C2" s="61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49" t="s">
        <v>29</v>
      </c>
      <c r="P2" s="51"/>
      <c r="Q2" s="74"/>
      <c r="R2" s="75"/>
      <c r="S2" s="76"/>
      <c r="T2" s="53"/>
      <c r="V2" s="54"/>
      <c r="W2" s="54"/>
      <c r="X2" s="54"/>
      <c r="Y2" s="54"/>
      <c r="Z2" s="54"/>
      <c r="AA2" s="54"/>
      <c r="AB2" s="55"/>
      <c r="AC2" s="55"/>
      <c r="AD2" s="55"/>
      <c r="AE2" s="55"/>
      <c r="AF2" s="55"/>
      <c r="AG2" s="55"/>
    </row>
    <row r="3" spans="1:33" x14ac:dyDescent="0.25">
      <c r="A3" s="69"/>
      <c r="B3" s="70"/>
      <c r="C3" s="63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49" t="s">
        <v>30</v>
      </c>
      <c r="P3" s="52"/>
      <c r="Q3" s="77"/>
      <c r="R3" s="78"/>
      <c r="S3" s="79"/>
      <c r="T3" s="53"/>
      <c r="V3" s="53"/>
      <c r="W3" s="53"/>
      <c r="X3" s="53"/>
      <c r="Y3" s="53"/>
      <c r="Z3" s="53"/>
      <c r="AA3" s="53"/>
      <c r="AB3" s="55"/>
      <c r="AC3" s="55"/>
      <c r="AD3" s="55"/>
      <c r="AE3" s="55"/>
      <c r="AF3" s="55"/>
      <c r="AG3" s="55"/>
    </row>
    <row r="4" spans="1:33" ht="16.5" thickBot="1" x14ac:dyDescent="0.3"/>
    <row r="5" spans="1:33" ht="16.5" thickBot="1" x14ac:dyDescent="0.3">
      <c r="A5" s="59" t="s">
        <v>21</v>
      </c>
      <c r="B5" s="60"/>
      <c r="C5" s="56" t="s">
        <v>25</v>
      </c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8"/>
    </row>
    <row r="6" spans="1:33" ht="16.5" thickBot="1" x14ac:dyDescent="0.3">
      <c r="A6" s="38" t="s">
        <v>22</v>
      </c>
      <c r="B6" s="37" t="s">
        <v>24</v>
      </c>
      <c r="C6" s="48">
        <v>0.33333333333333331</v>
      </c>
      <c r="D6" s="48">
        <v>0.34375</v>
      </c>
      <c r="E6" s="48">
        <v>0.35416666666666702</v>
      </c>
      <c r="F6" s="48">
        <v>0.36458333333333298</v>
      </c>
      <c r="G6" s="48">
        <v>0.375</v>
      </c>
      <c r="H6" s="48">
        <v>0.38541666666666702</v>
      </c>
      <c r="I6" s="48">
        <v>0.39583333333333298</v>
      </c>
      <c r="J6" s="48">
        <v>0.40625</v>
      </c>
      <c r="K6" s="48">
        <v>0.41666666666666702</v>
      </c>
      <c r="L6" s="48">
        <v>0.42708333333333298</v>
      </c>
      <c r="M6" s="48">
        <v>0.4375</v>
      </c>
      <c r="N6" s="48">
        <v>0.44791666666666702</v>
      </c>
      <c r="O6" s="48">
        <v>0.45833333333333298</v>
      </c>
      <c r="P6" s="48">
        <v>0.46875</v>
      </c>
      <c r="Q6" s="48">
        <v>0.47916666666666702</v>
      </c>
      <c r="R6" s="48">
        <v>0.48958333333333298</v>
      </c>
      <c r="S6" s="48">
        <v>0.5</v>
      </c>
    </row>
    <row r="7" spans="1:33" ht="35.25" customHeight="1" x14ac:dyDescent="0.25">
      <c r="A7" s="36">
        <v>1</v>
      </c>
      <c r="B7" s="41"/>
      <c r="C7" s="47"/>
      <c r="D7" s="47"/>
      <c r="E7" s="47"/>
      <c r="F7" s="45"/>
      <c r="G7" s="47"/>
      <c r="H7" s="47"/>
      <c r="I7" s="47"/>
      <c r="J7" s="47"/>
      <c r="K7" s="45"/>
      <c r="L7" s="45"/>
      <c r="M7" s="45"/>
      <c r="N7" s="45"/>
      <c r="O7" s="45"/>
      <c r="P7" s="45"/>
      <c r="Q7" s="45"/>
      <c r="R7" s="45"/>
      <c r="S7" s="47"/>
    </row>
    <row r="8" spans="1:33" ht="35.25" customHeight="1" x14ac:dyDescent="0.25">
      <c r="A8" s="36">
        <v>2</v>
      </c>
      <c r="B8" s="42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</row>
    <row r="9" spans="1:33" ht="35.25" customHeight="1" x14ac:dyDescent="0.25">
      <c r="A9" s="36">
        <v>3</v>
      </c>
      <c r="B9" s="42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</row>
    <row r="10" spans="1:33" ht="35.25" customHeight="1" x14ac:dyDescent="0.25">
      <c r="A10" s="36">
        <v>4</v>
      </c>
      <c r="B10" s="42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</row>
    <row r="11" spans="1:33" ht="35.25" customHeight="1" x14ac:dyDescent="0.25">
      <c r="A11" s="36">
        <v>5</v>
      </c>
      <c r="B11" s="43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</row>
    <row r="12" spans="1:33" ht="35.25" customHeight="1" x14ac:dyDescent="0.25">
      <c r="A12" s="40">
        <v>6</v>
      </c>
      <c r="B12" s="42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</row>
    <row r="13" spans="1:33" ht="35.25" customHeight="1" x14ac:dyDescent="0.25">
      <c r="A13" s="40">
        <v>7</v>
      </c>
      <c r="B13" s="42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</row>
    <row r="14" spans="1:33" ht="35.25" customHeight="1" x14ac:dyDescent="0.25">
      <c r="A14" s="40">
        <v>8</v>
      </c>
      <c r="B14" s="42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</row>
    <row r="15" spans="1:33" ht="35.25" customHeight="1" x14ac:dyDescent="0.25">
      <c r="A15" s="40">
        <v>9</v>
      </c>
      <c r="B15" s="42"/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</row>
    <row r="16" spans="1:33" ht="35.25" customHeight="1" x14ac:dyDescent="0.25">
      <c r="A16" s="40">
        <v>10</v>
      </c>
      <c r="B16" s="42"/>
      <c r="C16" s="45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</row>
    <row r="17" spans="1:19" ht="35.25" customHeight="1" x14ac:dyDescent="0.25">
      <c r="A17" s="40">
        <v>11</v>
      </c>
      <c r="B17" s="42"/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</row>
    <row r="18" spans="1:19" ht="35.25" customHeight="1" x14ac:dyDescent="0.25">
      <c r="A18" s="40">
        <v>12</v>
      </c>
      <c r="B18" s="42"/>
      <c r="C18" s="45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</row>
    <row r="19" spans="1:19" x14ac:dyDescent="0.25"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</row>
    <row r="20" spans="1:19" x14ac:dyDescent="0.25"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</row>
    <row r="21" spans="1:19" x14ac:dyDescent="0.25"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</row>
    <row r="22" spans="1:19" x14ac:dyDescent="0.25"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</row>
    <row r="23" spans="1:19" x14ac:dyDescent="0.25"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</row>
    <row r="24" spans="1:19" x14ac:dyDescent="0.25"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</row>
    <row r="25" spans="1:19" x14ac:dyDescent="0.25"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</row>
    <row r="26" spans="1:19" x14ac:dyDescent="0.25"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</row>
    <row r="27" spans="1:19" x14ac:dyDescent="0.25"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</row>
  </sheetData>
  <mergeCells count="6">
    <mergeCell ref="AB1:AG3"/>
    <mergeCell ref="C5:S5"/>
    <mergeCell ref="A5:B5"/>
    <mergeCell ref="C1:N3"/>
    <mergeCell ref="A1:B3"/>
    <mergeCell ref="Q1:S3"/>
  </mergeCells>
  <pageMargins left="0.75" right="0.75" top="1" bottom="1" header="0.5" footer="0.5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48"/>
  <sheetViews>
    <sheetView showGridLines="0" showZeros="0" topLeftCell="B1" zoomScale="55" zoomScaleNormal="55" zoomScaleSheetLayoutView="75" workbookViewId="0">
      <selection activeCell="C49" sqref="C49"/>
    </sheetView>
  </sheetViews>
  <sheetFormatPr baseColWidth="10" defaultColWidth="11.5" defaultRowHeight="12.75" x14ac:dyDescent="0.25"/>
  <cols>
    <col min="1" max="1" width="5.5" style="1" hidden="1" customWidth="1"/>
    <col min="2" max="2" width="3" style="1" customWidth="1"/>
    <col min="3" max="3" width="4.5" style="20" customWidth="1"/>
    <col min="4" max="4" width="24.875" style="1" customWidth="1"/>
    <col min="5" max="5" width="30.625" style="1" customWidth="1"/>
    <col min="6" max="6" width="16.875" style="1" customWidth="1"/>
    <col min="7" max="7" width="30.625" style="1" customWidth="1"/>
    <col min="8" max="8" width="21.5" style="1" customWidth="1"/>
    <col min="9" max="9" width="30.625" style="1" customWidth="1"/>
    <col min="10" max="10" width="35.625" style="1" customWidth="1"/>
    <col min="11" max="11" width="5" style="20" bestFit="1" customWidth="1"/>
    <col min="12" max="16384" width="11.5" style="1"/>
  </cols>
  <sheetData>
    <row r="1" spans="1:11" ht="15" x14ac:dyDescent="0.25">
      <c r="C1" s="21"/>
      <c r="D1" s="2"/>
      <c r="E1" s="3"/>
      <c r="F1" s="3"/>
      <c r="G1" s="4"/>
      <c r="H1" s="4"/>
      <c r="I1" s="4"/>
      <c r="J1" s="4"/>
      <c r="K1" s="29"/>
    </row>
    <row r="2" spans="1:11" s="6" customFormat="1" ht="15.75" x14ac:dyDescent="0.25">
      <c r="C2" s="22"/>
      <c r="D2" s="5"/>
      <c r="F2" s="1"/>
      <c r="G2" s="1"/>
      <c r="H2" s="1"/>
      <c r="I2" s="1"/>
      <c r="J2" s="1"/>
      <c r="K2" s="30"/>
    </row>
    <row r="3" spans="1:11" s="6" customFormat="1" ht="15.75" x14ac:dyDescent="0.25">
      <c r="C3" s="22"/>
      <c r="D3" s="5"/>
      <c r="E3" s="1"/>
      <c r="F3" s="1"/>
      <c r="G3" s="1"/>
      <c r="H3" s="1"/>
      <c r="I3" s="1"/>
      <c r="J3" s="1"/>
      <c r="K3" s="30"/>
    </row>
    <row r="4" spans="1:11" ht="15" x14ac:dyDescent="0.25">
      <c r="C4" s="23"/>
      <c r="D4" s="5"/>
      <c r="G4" s="7"/>
      <c r="K4" s="31"/>
    </row>
    <row r="5" spans="1:11" ht="15" x14ac:dyDescent="0.25">
      <c r="C5" s="23"/>
      <c r="D5" s="5"/>
      <c r="G5" s="7"/>
      <c r="K5" s="31"/>
    </row>
    <row r="6" spans="1:11" ht="20.25" x14ac:dyDescent="0.25">
      <c r="C6" s="23"/>
      <c r="D6" s="80" t="s">
        <v>32</v>
      </c>
      <c r="E6" s="80"/>
      <c r="F6" s="80"/>
      <c r="G6" s="80"/>
      <c r="H6" s="80"/>
      <c r="I6" s="80"/>
      <c r="J6" s="80"/>
      <c r="K6" s="31"/>
    </row>
    <row r="7" spans="1:11" s="8" customFormat="1" ht="15.75" x14ac:dyDescent="0.25">
      <c r="C7" s="24"/>
      <c r="D7" s="81"/>
      <c r="E7" s="81"/>
      <c r="F7" s="81"/>
      <c r="G7" s="81"/>
      <c r="H7" s="81"/>
      <c r="I7" s="6"/>
      <c r="J7" s="6"/>
      <c r="K7" s="32"/>
    </row>
    <row r="8" spans="1:11" s="8" customFormat="1" ht="15.75" x14ac:dyDescent="0.25">
      <c r="C8" s="24"/>
      <c r="D8" s="6" t="s">
        <v>0</v>
      </c>
      <c r="E8" s="9"/>
      <c r="F8" s="6"/>
      <c r="G8" s="6"/>
      <c r="H8" s="6"/>
      <c r="I8" s="6" t="s">
        <v>1</v>
      </c>
      <c r="J8" s="10"/>
      <c r="K8" s="32"/>
    </row>
    <row r="9" spans="1:11" ht="15" x14ac:dyDescent="0.25">
      <c r="C9" s="23"/>
      <c r="D9" s="5"/>
      <c r="K9" s="31"/>
    </row>
    <row r="10" spans="1:11" ht="15.75" x14ac:dyDescent="0.25">
      <c r="C10" s="23"/>
      <c r="D10" s="6" t="s">
        <v>2</v>
      </c>
      <c r="E10" s="11"/>
      <c r="F10" s="12"/>
      <c r="G10" s="12"/>
      <c r="K10" s="31"/>
    </row>
    <row r="11" spans="1:11" ht="15.75" x14ac:dyDescent="0.25">
      <c r="C11" s="23"/>
      <c r="D11" s="6" t="s">
        <v>3</v>
      </c>
      <c r="E11" s="11"/>
      <c r="F11" s="12"/>
      <c r="G11" s="12"/>
      <c r="H11" s="8"/>
      <c r="I11" s="8"/>
      <c r="J11" s="8"/>
      <c r="K11" s="31"/>
    </row>
    <row r="12" spans="1:11" ht="15.75" x14ac:dyDescent="0.25">
      <c r="C12" s="23"/>
      <c r="D12" s="6" t="s">
        <v>19</v>
      </c>
      <c r="E12" s="13"/>
      <c r="F12" s="12"/>
      <c r="G12" s="12"/>
      <c r="H12" s="8"/>
      <c r="I12" s="8"/>
      <c r="J12" s="8"/>
      <c r="K12" s="31"/>
    </row>
    <row r="13" spans="1:11" ht="15.75" x14ac:dyDescent="0.25">
      <c r="A13" s="82"/>
      <c r="B13" s="83"/>
      <c r="C13" s="23"/>
      <c r="D13" s="6"/>
      <c r="E13" s="8"/>
      <c r="F13" s="8"/>
      <c r="G13" s="8"/>
      <c r="H13" s="8"/>
      <c r="I13" s="8"/>
      <c r="J13" s="8"/>
      <c r="K13" s="31"/>
    </row>
    <row r="14" spans="1:11" ht="15.75" thickBot="1" x14ac:dyDescent="0.3">
      <c r="A14" s="82"/>
      <c r="B14" s="83"/>
      <c r="C14" s="23"/>
      <c r="D14" s="14" t="s">
        <v>4</v>
      </c>
      <c r="E14" s="28">
        <f>COUNTA(E20:E47)-K19</f>
        <v>0</v>
      </c>
      <c r="G14" s="8"/>
      <c r="H14" s="8"/>
      <c r="I14" s="8"/>
      <c r="J14" s="8"/>
      <c r="K14" s="31"/>
    </row>
    <row r="15" spans="1:11" s="7" customFormat="1" ht="15" x14ac:dyDescent="0.25">
      <c r="C15" s="25"/>
      <c r="D15" s="5"/>
      <c r="E15" s="1"/>
      <c r="F15" s="1"/>
      <c r="G15" s="1"/>
      <c r="H15" s="1"/>
      <c r="I15" s="1"/>
      <c r="J15" s="1"/>
      <c r="K15" s="33"/>
    </row>
    <row r="16" spans="1:11" ht="15" x14ac:dyDescent="0.25">
      <c r="C16" s="23"/>
      <c r="D16" s="5"/>
      <c r="K16" s="31"/>
    </row>
    <row r="17" spans="1:11" x14ac:dyDescent="0.25">
      <c r="C17" s="23"/>
      <c r="D17" s="15"/>
      <c r="E17" s="7"/>
      <c r="K17" s="31"/>
    </row>
    <row r="18" spans="1:11" ht="15" x14ac:dyDescent="0.25">
      <c r="C18" s="23"/>
      <c r="D18" s="5"/>
      <c r="E18" s="20"/>
      <c r="F18" s="20"/>
      <c r="G18" s="20"/>
      <c r="H18" s="20"/>
      <c r="I18" s="20"/>
      <c r="J18" s="20"/>
      <c r="K18" s="31"/>
    </row>
    <row r="19" spans="1:11" ht="24" customHeight="1" x14ac:dyDescent="0.25">
      <c r="C19" s="23"/>
      <c r="D19" s="16" t="s">
        <v>5</v>
      </c>
      <c r="E19" s="17" t="s">
        <v>6</v>
      </c>
      <c r="F19" s="17" t="s">
        <v>23</v>
      </c>
      <c r="G19" s="17" t="s">
        <v>18</v>
      </c>
      <c r="H19" s="17" t="s">
        <v>7</v>
      </c>
      <c r="I19" s="17" t="s">
        <v>8</v>
      </c>
      <c r="J19" s="17" t="s">
        <v>17</v>
      </c>
      <c r="K19" s="34">
        <f>IFERROR(SUM(K20:K47),0)</f>
        <v>28</v>
      </c>
    </row>
    <row r="20" spans="1:11" ht="20.100000000000001" customHeight="1" x14ac:dyDescent="0.25">
      <c r="A20" s="20">
        <v>1</v>
      </c>
      <c r="B20" s="1">
        <v>1</v>
      </c>
      <c r="C20" s="23"/>
      <c r="D20" s="19">
        <f>IFERROR(VLOOKUP(C20,#REF!,6,0),0)</f>
        <v>0</v>
      </c>
      <c r="E20" s="27">
        <f>IFERROR(VLOOKUP($C$20,#REF!,$E$18,0),0)</f>
        <v>0</v>
      </c>
      <c r="F20" s="27">
        <f>+IF(E20=0,0,VLOOKUP($C$20,#REF!,$F$18,0))</f>
        <v>0</v>
      </c>
      <c r="G20" s="27">
        <f>+IF($E20=0,0,VLOOKUP($C$20,#REF!,G$18,0))</f>
        <v>0</v>
      </c>
      <c r="H20" s="27">
        <f>+IF($E20=0,0,VLOOKUP($C$20,#REF!,H$18,0))</f>
        <v>0</v>
      </c>
      <c r="I20" s="27">
        <f>+IF($E20=0,0,VLOOKUP($C$20,#REF!,I$18,0))</f>
        <v>0</v>
      </c>
      <c r="J20" s="27">
        <f>+IF($E20=0,0,VLOOKUP($C$20,#REF!,J$18,0))</f>
        <v>0</v>
      </c>
      <c r="K20" s="35">
        <f>+IF(E20=0,1,0)</f>
        <v>1</v>
      </c>
    </row>
    <row r="21" spans="1:11" ht="20.100000000000001" customHeight="1" x14ac:dyDescent="0.25">
      <c r="A21" s="20">
        <v>1</v>
      </c>
      <c r="B21" s="1">
        <v>2</v>
      </c>
      <c r="C21" s="23"/>
      <c r="D21" s="19">
        <f>IFERROR(VLOOKUP(C21,#REF!,6,0),0)</f>
        <v>0</v>
      </c>
      <c r="E21" s="27">
        <f>IFERROR(VLOOKUP($C$20,#REF!,$E$18,0),0)</f>
        <v>0</v>
      </c>
      <c r="F21" s="27">
        <f>+IF(E21=0,0,VLOOKUP($C$20,#REF!,$F$18,0))</f>
        <v>0</v>
      </c>
      <c r="G21" s="27">
        <f>+IF($E21=0,0,VLOOKUP($C$20,#REF!,G$18,0))</f>
        <v>0</v>
      </c>
      <c r="H21" s="27">
        <f>+IF($E21=0,0,VLOOKUP($C$20,#REF!,H$18,0))</f>
        <v>0</v>
      </c>
      <c r="I21" s="27">
        <f>+IF($E21=0,0,VLOOKUP($C$20,#REF!,I$18,0))</f>
        <v>0</v>
      </c>
      <c r="J21" s="27">
        <f>+IF($E21=0,0,VLOOKUP($C$20,#REF!,J$18,0))</f>
        <v>0</v>
      </c>
      <c r="K21" s="35">
        <f t="shared" ref="K21:K47" si="0">+IF(E21=0,1,0)</f>
        <v>1</v>
      </c>
    </row>
    <row r="22" spans="1:11" ht="20.100000000000001" customHeight="1" x14ac:dyDescent="0.25">
      <c r="A22" s="20">
        <v>1</v>
      </c>
      <c r="B22" s="1">
        <v>3</v>
      </c>
      <c r="C22" s="23"/>
      <c r="D22" s="19">
        <f>IFERROR(VLOOKUP(C22,#REF!,6,0),0)</f>
        <v>0</v>
      </c>
      <c r="E22" s="27">
        <f>IFERROR(VLOOKUP($C$20,#REF!,$E$18,0),0)</f>
        <v>0</v>
      </c>
      <c r="F22" s="27">
        <f>+IF(E22=0,0,VLOOKUP($C$20,#REF!,$F$18,0))</f>
        <v>0</v>
      </c>
      <c r="G22" s="27">
        <f>+IF($E22=0,0,VLOOKUP($C$20,#REF!,G$18,0))</f>
        <v>0</v>
      </c>
      <c r="H22" s="27">
        <f>+IF($E22=0,0,VLOOKUP($C$20,#REF!,H$18,0))</f>
        <v>0</v>
      </c>
      <c r="I22" s="27">
        <f>+IF($E22=0,0,VLOOKUP($C$20,#REF!,I$18,0))</f>
        <v>0</v>
      </c>
      <c r="J22" s="27">
        <f>+IF($E22=0,0,VLOOKUP($C$20,#REF!,J$18,0))</f>
        <v>0</v>
      </c>
      <c r="K22" s="35">
        <f t="shared" si="0"/>
        <v>1</v>
      </c>
    </row>
    <row r="23" spans="1:11" ht="20.100000000000001" customHeight="1" x14ac:dyDescent="0.25">
      <c r="A23" s="20">
        <v>1</v>
      </c>
      <c r="B23" s="1">
        <v>4</v>
      </c>
      <c r="C23" s="23"/>
      <c r="D23" s="19">
        <f>IFERROR(VLOOKUP(C23,#REF!,6,0),0)</f>
        <v>0</v>
      </c>
      <c r="E23" s="27">
        <f>IFERROR(VLOOKUP($C$20,#REF!,$E$18,0),0)</f>
        <v>0</v>
      </c>
      <c r="F23" s="27">
        <f>+IF(E23=0,0,VLOOKUP($C$20,#REF!,$F$18,0))</f>
        <v>0</v>
      </c>
      <c r="G23" s="27">
        <f>+IF($E23=0,0,VLOOKUP($C$20,#REF!,G$18,0))</f>
        <v>0</v>
      </c>
      <c r="H23" s="27">
        <f>+IF($E23=0,0,VLOOKUP($C$20,#REF!,H$18,0))</f>
        <v>0</v>
      </c>
      <c r="I23" s="27">
        <f>+IF($E23=0,0,VLOOKUP($C$20,#REF!,I$18,0))</f>
        <v>0</v>
      </c>
      <c r="J23" s="27">
        <f>+IF($E23=0,0,VLOOKUP($C$20,#REF!,J$18,0))</f>
        <v>0</v>
      </c>
      <c r="K23" s="35">
        <f t="shared" si="0"/>
        <v>1</v>
      </c>
    </row>
    <row r="24" spans="1:11" ht="20.100000000000001" customHeight="1" x14ac:dyDescent="0.25">
      <c r="A24" s="20">
        <v>1</v>
      </c>
      <c r="B24" s="1">
        <v>5</v>
      </c>
      <c r="C24" s="23"/>
      <c r="D24" s="19">
        <f>IFERROR(VLOOKUP(C24,#REF!,6,0),0)</f>
        <v>0</v>
      </c>
      <c r="E24" s="27">
        <f>IFERROR(VLOOKUP($C$20,#REF!,$E$18,0),0)</f>
        <v>0</v>
      </c>
      <c r="F24" s="27">
        <f>+IF(E24=0,0,VLOOKUP($C$20,#REF!,$F$18,0))</f>
        <v>0</v>
      </c>
      <c r="G24" s="27">
        <f>+IF($E24=0,0,VLOOKUP($C$20,#REF!,G$18,0))</f>
        <v>0</v>
      </c>
      <c r="H24" s="27">
        <f>+IF($E24=0,0,VLOOKUP($C$20,#REF!,H$18,0))</f>
        <v>0</v>
      </c>
      <c r="I24" s="27">
        <f>+IF($E24=0,0,VLOOKUP($C$20,#REF!,I$18,0))</f>
        <v>0</v>
      </c>
      <c r="J24" s="27">
        <f>+IF($E24=0,0,VLOOKUP($C$20,#REF!,J$18,0))</f>
        <v>0</v>
      </c>
      <c r="K24" s="35">
        <f t="shared" si="0"/>
        <v>1</v>
      </c>
    </row>
    <row r="25" spans="1:11" ht="20.100000000000001" customHeight="1" x14ac:dyDescent="0.25">
      <c r="A25" s="20">
        <v>1</v>
      </c>
      <c r="B25" s="1">
        <v>6</v>
      </c>
      <c r="C25" s="23"/>
      <c r="D25" s="19">
        <f>IFERROR(VLOOKUP(C25,#REF!,6,0),0)</f>
        <v>0</v>
      </c>
      <c r="E25" s="27">
        <f>IFERROR(VLOOKUP($C$20,#REF!,$E$18,0),0)</f>
        <v>0</v>
      </c>
      <c r="F25" s="27">
        <f>+IF(E25=0,0,VLOOKUP($C$20,#REF!,$F$18,0))</f>
        <v>0</v>
      </c>
      <c r="G25" s="27">
        <f>+IF($E25=0,0,VLOOKUP($C$20,#REF!,G$18,0))</f>
        <v>0</v>
      </c>
      <c r="H25" s="27">
        <f>+IF($E25=0,0,VLOOKUP($C$20,#REF!,H$18,0))</f>
        <v>0</v>
      </c>
      <c r="I25" s="27">
        <f>+IF($E25=0,0,VLOOKUP($C$20,#REF!,I$18,0))</f>
        <v>0</v>
      </c>
      <c r="J25" s="27">
        <f>+IF($E25=0,0,VLOOKUP($C$20,#REF!,J$18,0))</f>
        <v>0</v>
      </c>
      <c r="K25" s="35">
        <f t="shared" si="0"/>
        <v>1</v>
      </c>
    </row>
    <row r="26" spans="1:11" ht="20.100000000000001" customHeight="1" x14ac:dyDescent="0.25">
      <c r="A26" s="20">
        <v>1</v>
      </c>
      <c r="B26" s="1">
        <v>7</v>
      </c>
      <c r="C26" s="23"/>
      <c r="D26" s="19">
        <f>IFERROR(VLOOKUP(C26,#REF!,6,0),0)</f>
        <v>0</v>
      </c>
      <c r="E26" s="27">
        <f>IFERROR(VLOOKUP($C$20,#REF!,$E$18,0),0)</f>
        <v>0</v>
      </c>
      <c r="F26" s="27">
        <f>+IF(E26=0,0,VLOOKUP($C$20,#REF!,$F$18,0))</f>
        <v>0</v>
      </c>
      <c r="G26" s="27">
        <f>+IF($E26=0,0,VLOOKUP($C$20,#REF!,G$18,0))</f>
        <v>0</v>
      </c>
      <c r="H26" s="27">
        <f>+IF($E26=0,0,VLOOKUP($C$20,#REF!,H$18,0))</f>
        <v>0</v>
      </c>
      <c r="I26" s="27">
        <f>+IF($E26=0,0,VLOOKUP($C$20,#REF!,I$18,0))</f>
        <v>0</v>
      </c>
      <c r="J26" s="27">
        <f>+IF($E26=0,0,VLOOKUP($C$20,#REF!,J$18,0))</f>
        <v>0</v>
      </c>
      <c r="K26" s="35">
        <f t="shared" si="0"/>
        <v>1</v>
      </c>
    </row>
    <row r="27" spans="1:11" ht="20.100000000000001" customHeight="1" x14ac:dyDescent="0.25">
      <c r="A27" s="20">
        <v>1</v>
      </c>
      <c r="B27" s="1">
        <v>8</v>
      </c>
      <c r="C27" s="23"/>
      <c r="D27" s="19">
        <f>IFERROR(VLOOKUP(C27,#REF!,6,0),0)</f>
        <v>0</v>
      </c>
      <c r="E27" s="27">
        <f>IFERROR(VLOOKUP($C$20,#REF!,$E$18,0),0)</f>
        <v>0</v>
      </c>
      <c r="F27" s="27">
        <f>+IF(E27=0,0,VLOOKUP($C$20,#REF!,$F$18,0))</f>
        <v>0</v>
      </c>
      <c r="G27" s="27">
        <f>+IF($E27=0,0,VLOOKUP($C$20,#REF!,G$18,0))</f>
        <v>0</v>
      </c>
      <c r="H27" s="27">
        <f>+IF($E27=0,0,VLOOKUP($C$20,#REF!,H$18,0))</f>
        <v>0</v>
      </c>
      <c r="I27" s="27">
        <f>+IF($E27=0,0,VLOOKUP($C$20,#REF!,I$18,0))</f>
        <v>0</v>
      </c>
      <c r="J27" s="27">
        <f>+IF($E27=0,0,VLOOKUP($C$20,#REF!,J$18,0))</f>
        <v>0</v>
      </c>
      <c r="K27" s="35">
        <f t="shared" si="0"/>
        <v>1</v>
      </c>
    </row>
    <row r="28" spans="1:11" ht="20.100000000000001" customHeight="1" x14ac:dyDescent="0.25">
      <c r="A28" s="20">
        <v>1</v>
      </c>
      <c r="B28" s="1">
        <v>9</v>
      </c>
      <c r="C28" s="23"/>
      <c r="D28" s="19">
        <f>IFERROR(VLOOKUP(C28,#REF!,6,0),0)</f>
        <v>0</v>
      </c>
      <c r="E28" s="27">
        <f>IFERROR(VLOOKUP($C$20,#REF!,$E$18,0),0)</f>
        <v>0</v>
      </c>
      <c r="F28" s="27">
        <f>+IF(E28=0,0,VLOOKUP($C$20,#REF!,$F$18,0))</f>
        <v>0</v>
      </c>
      <c r="G28" s="27">
        <f>+IF($E28=0,0,VLOOKUP($C$20,#REF!,G$18,0))</f>
        <v>0</v>
      </c>
      <c r="H28" s="27">
        <f>+IF($E28=0,0,VLOOKUP($C$20,#REF!,H$18,0))</f>
        <v>0</v>
      </c>
      <c r="I28" s="27">
        <f>+IF($E28=0,0,VLOOKUP($C$20,#REF!,I$18,0))</f>
        <v>0</v>
      </c>
      <c r="J28" s="27">
        <f>+IF($E28=0,0,VLOOKUP($C$20,#REF!,J$18,0))</f>
        <v>0</v>
      </c>
      <c r="K28" s="35">
        <f t="shared" si="0"/>
        <v>1</v>
      </c>
    </row>
    <row r="29" spans="1:11" ht="20.100000000000001" customHeight="1" x14ac:dyDescent="0.25">
      <c r="A29" s="20">
        <v>1</v>
      </c>
      <c r="B29" s="1">
        <v>10</v>
      </c>
      <c r="C29" s="23"/>
      <c r="D29" s="19">
        <f>IFERROR(VLOOKUP(C29,#REF!,6,0),0)</f>
        <v>0</v>
      </c>
      <c r="E29" s="27">
        <f>IFERROR(VLOOKUP($C$20,#REF!,$E$18,0),0)</f>
        <v>0</v>
      </c>
      <c r="F29" s="27">
        <f>+IF(E29=0,0,VLOOKUP($C$20,#REF!,$F$18,0))</f>
        <v>0</v>
      </c>
      <c r="G29" s="27">
        <f>+IF($E29=0,0,VLOOKUP($C$20,#REF!,G$18,0))</f>
        <v>0</v>
      </c>
      <c r="H29" s="27">
        <f>+IF($E29=0,0,VLOOKUP($C$20,#REF!,H$18,0))</f>
        <v>0</v>
      </c>
      <c r="I29" s="27">
        <f>+IF($E29=0,0,VLOOKUP($C$20,#REF!,I$18,0))</f>
        <v>0</v>
      </c>
      <c r="J29" s="27">
        <f>+IF($E29=0,0,VLOOKUP($C$20,#REF!,J$18,0))</f>
        <v>0</v>
      </c>
      <c r="K29" s="35">
        <f t="shared" si="0"/>
        <v>1</v>
      </c>
    </row>
    <row r="30" spans="1:11" ht="20.100000000000001" customHeight="1" x14ac:dyDescent="0.25">
      <c r="A30" s="20">
        <v>1</v>
      </c>
      <c r="B30" s="1">
        <v>11</v>
      </c>
      <c r="C30" s="23"/>
      <c r="D30" s="19">
        <f>IFERROR(VLOOKUP(C30,#REF!,6,0),0)</f>
        <v>0</v>
      </c>
      <c r="E30" s="27">
        <f>IFERROR(VLOOKUP($C$20,#REF!,$E$18,0),0)</f>
        <v>0</v>
      </c>
      <c r="F30" s="27">
        <f>+IF(E30=0,0,VLOOKUP($C$20,#REF!,$F$18,0))</f>
        <v>0</v>
      </c>
      <c r="G30" s="27">
        <f>+IF($E30=0,0,VLOOKUP($C$20,#REF!,G$18,0))</f>
        <v>0</v>
      </c>
      <c r="H30" s="27">
        <f>+IF($E30=0,0,VLOOKUP($C$20,#REF!,H$18,0))</f>
        <v>0</v>
      </c>
      <c r="I30" s="27">
        <f>+IF($E30=0,0,VLOOKUP($C$20,#REF!,I$18,0))</f>
        <v>0</v>
      </c>
      <c r="J30" s="27">
        <f>+IF($E30=0,0,VLOOKUP($C$20,#REF!,J$18,0))</f>
        <v>0</v>
      </c>
      <c r="K30" s="35">
        <f t="shared" si="0"/>
        <v>1</v>
      </c>
    </row>
    <row r="31" spans="1:11" ht="20.100000000000001" customHeight="1" x14ac:dyDescent="0.25">
      <c r="A31" s="20">
        <v>1</v>
      </c>
      <c r="B31" s="1">
        <v>12</v>
      </c>
      <c r="C31" s="23"/>
      <c r="D31" s="19">
        <f>IFERROR(VLOOKUP(C31,#REF!,6,0),0)</f>
        <v>0</v>
      </c>
      <c r="E31" s="27">
        <f>IFERROR(VLOOKUP($C$20,#REF!,$E$18,0),0)</f>
        <v>0</v>
      </c>
      <c r="F31" s="27">
        <f>+IF(E31=0,0,VLOOKUP($C$20,#REF!,$F$18,0))</f>
        <v>0</v>
      </c>
      <c r="G31" s="27">
        <f>+IF($E31=0,0,VLOOKUP($C$20,#REF!,G$18,0))</f>
        <v>0</v>
      </c>
      <c r="H31" s="27">
        <f>+IF($E31=0,0,VLOOKUP($C$20,#REF!,H$18,0))</f>
        <v>0</v>
      </c>
      <c r="I31" s="27">
        <f>+IF($E31=0,0,VLOOKUP($C$20,#REF!,I$18,0))</f>
        <v>0</v>
      </c>
      <c r="J31" s="27">
        <f>+IF($E31=0,0,VLOOKUP($C$20,#REF!,J$18,0))</f>
        <v>0</v>
      </c>
      <c r="K31" s="35">
        <f t="shared" si="0"/>
        <v>1</v>
      </c>
    </row>
    <row r="32" spans="1:11" ht="20.100000000000001" customHeight="1" x14ac:dyDescent="0.25">
      <c r="A32" s="20">
        <v>1</v>
      </c>
      <c r="B32" s="1">
        <v>13</v>
      </c>
      <c r="C32" s="23"/>
      <c r="D32" s="19">
        <f>IFERROR(VLOOKUP(C32,#REF!,6,0),0)</f>
        <v>0</v>
      </c>
      <c r="E32" s="27">
        <f>IFERROR(VLOOKUP($C$20,#REF!,$E$18,0),0)</f>
        <v>0</v>
      </c>
      <c r="F32" s="27">
        <f>+IF(E32=0,0,VLOOKUP($C$20,#REF!,$F$18,0))</f>
        <v>0</v>
      </c>
      <c r="G32" s="27">
        <f>+IF($E32=0,0,VLOOKUP($C$20,#REF!,G$18,0))</f>
        <v>0</v>
      </c>
      <c r="H32" s="27">
        <f>+IF($E32=0,0,VLOOKUP($C$20,#REF!,H$18,0))</f>
        <v>0</v>
      </c>
      <c r="I32" s="27">
        <f>+IF($E32=0,0,VLOOKUP($C$20,#REF!,I$18,0))</f>
        <v>0</v>
      </c>
      <c r="J32" s="27">
        <f>+IF($E32=0,0,VLOOKUP($C$20,#REF!,J$18,0))</f>
        <v>0</v>
      </c>
      <c r="K32" s="35">
        <f t="shared" si="0"/>
        <v>1</v>
      </c>
    </row>
    <row r="33" spans="1:11" ht="20.100000000000001" customHeight="1" x14ac:dyDescent="0.25">
      <c r="A33" s="20">
        <v>1</v>
      </c>
      <c r="B33" s="1">
        <v>14</v>
      </c>
      <c r="C33" s="23"/>
      <c r="D33" s="19">
        <f>IFERROR(VLOOKUP(C33,#REF!,6,0),0)</f>
        <v>0</v>
      </c>
      <c r="E33" s="27">
        <f>IFERROR(VLOOKUP($C$20,#REF!,$E$18,0),0)</f>
        <v>0</v>
      </c>
      <c r="F33" s="27">
        <f>+IF(E33=0,0,VLOOKUP($C$20,#REF!,$F$18,0))</f>
        <v>0</v>
      </c>
      <c r="G33" s="27">
        <f>+IF($E33=0,0,VLOOKUP($C$20,#REF!,G$18,0))</f>
        <v>0</v>
      </c>
      <c r="H33" s="27">
        <f>+IF($E33=0,0,VLOOKUP($C$20,#REF!,H$18,0))</f>
        <v>0</v>
      </c>
      <c r="I33" s="27">
        <f>+IF($E33=0,0,VLOOKUP($C$20,#REF!,I$18,0))</f>
        <v>0</v>
      </c>
      <c r="J33" s="27">
        <f>+IF($E33=0,0,VLOOKUP($C$20,#REF!,J$18,0))</f>
        <v>0</v>
      </c>
      <c r="K33" s="35">
        <f t="shared" si="0"/>
        <v>1</v>
      </c>
    </row>
    <row r="34" spans="1:11" ht="20.100000000000001" customHeight="1" x14ac:dyDescent="0.25">
      <c r="A34" s="20">
        <v>1</v>
      </c>
      <c r="B34" s="1">
        <v>15</v>
      </c>
      <c r="C34" s="23"/>
      <c r="D34" s="19">
        <f>IFERROR(VLOOKUP(C34,#REF!,6,0),0)</f>
        <v>0</v>
      </c>
      <c r="E34" s="27">
        <f>IFERROR(VLOOKUP($C$20,#REF!,$E$18,0),0)</f>
        <v>0</v>
      </c>
      <c r="F34" s="27">
        <f>+IF(E34=0,0,VLOOKUP($C$20,#REF!,$F$18,0))</f>
        <v>0</v>
      </c>
      <c r="G34" s="27">
        <f>+IF($E34=0,0,VLOOKUP($C$20,#REF!,G$18,0))</f>
        <v>0</v>
      </c>
      <c r="H34" s="27">
        <f>+IF($E34=0,0,VLOOKUP($C$20,#REF!,H$18,0))</f>
        <v>0</v>
      </c>
      <c r="I34" s="27">
        <f>+IF($E34=0,0,VLOOKUP($C$20,#REF!,I$18,0))</f>
        <v>0</v>
      </c>
      <c r="J34" s="27">
        <f>+IF($E34=0,0,VLOOKUP($C$20,#REF!,J$18,0))</f>
        <v>0</v>
      </c>
      <c r="K34" s="35">
        <f t="shared" si="0"/>
        <v>1</v>
      </c>
    </row>
    <row r="35" spans="1:11" ht="20.100000000000001" customHeight="1" x14ac:dyDescent="0.25">
      <c r="A35" s="20">
        <v>1</v>
      </c>
      <c r="B35" s="1">
        <v>16</v>
      </c>
      <c r="C35" s="23"/>
      <c r="D35" s="19">
        <f>IFERROR(VLOOKUP(C35,#REF!,6,0),0)</f>
        <v>0</v>
      </c>
      <c r="E35" s="27">
        <f>IFERROR(VLOOKUP($C$20,#REF!,$E$18,0),0)</f>
        <v>0</v>
      </c>
      <c r="F35" s="27">
        <f>+IF(E35=0,0,VLOOKUP($C$20,#REF!,$F$18,0))</f>
        <v>0</v>
      </c>
      <c r="G35" s="27">
        <f>+IF($E35=0,0,VLOOKUP($C$20,#REF!,G$18,0))</f>
        <v>0</v>
      </c>
      <c r="H35" s="27">
        <f>+IF($E35=0,0,VLOOKUP($C$20,#REF!,H$18,0))</f>
        <v>0</v>
      </c>
      <c r="I35" s="27">
        <f>+IF($E35=0,0,VLOOKUP($C$20,#REF!,I$18,0))</f>
        <v>0</v>
      </c>
      <c r="J35" s="27">
        <f>+IF($E35=0,0,VLOOKUP($C$20,#REF!,J$18,0))</f>
        <v>0</v>
      </c>
      <c r="K35" s="35">
        <f t="shared" si="0"/>
        <v>1</v>
      </c>
    </row>
    <row r="36" spans="1:11" ht="29.1" customHeight="1" x14ac:dyDescent="0.25">
      <c r="A36" s="20">
        <v>1</v>
      </c>
      <c r="B36" s="1">
        <v>17</v>
      </c>
      <c r="C36" s="23"/>
      <c r="D36" s="19">
        <f>IFERROR(VLOOKUP(C36,#REF!,6,0),0)</f>
        <v>0</v>
      </c>
      <c r="E36" s="27">
        <f>IFERROR(VLOOKUP($C$20,#REF!,$E$18,0),0)</f>
        <v>0</v>
      </c>
      <c r="F36" s="27">
        <f>+IF(E36=0,0,VLOOKUP($C$20,#REF!,$F$18,0))</f>
        <v>0</v>
      </c>
      <c r="G36" s="27">
        <f>+IF($E36=0,0,VLOOKUP($C$20,#REF!,G$18,0))</f>
        <v>0</v>
      </c>
      <c r="H36" s="27">
        <f>+IF($E36=0,0,VLOOKUP($C$20,#REF!,H$18,0))</f>
        <v>0</v>
      </c>
      <c r="I36" s="27">
        <f>+IF($E36=0,0,VLOOKUP($C$20,#REF!,I$18,0))</f>
        <v>0</v>
      </c>
      <c r="J36" s="44">
        <f>+IF($E36=0,0,VLOOKUP($C$20,#REF!,J$18,0))</f>
        <v>0</v>
      </c>
      <c r="K36" s="35">
        <f t="shared" si="0"/>
        <v>1</v>
      </c>
    </row>
    <row r="37" spans="1:11" ht="15.75" hidden="1" x14ac:dyDescent="0.25">
      <c r="A37" s="20" t="e">
        <f>+#REF!</f>
        <v>#REF!</v>
      </c>
      <c r="B37" s="1">
        <v>18</v>
      </c>
      <c r="C37" s="23" t="e">
        <f t="shared" ref="C37:C47" si="1">+CONCATENATE(A37,$E$10)</f>
        <v>#REF!</v>
      </c>
      <c r="D37" s="19">
        <f>IFERROR(VLOOKUP(C37,#REF!,6,0),0)</f>
        <v>0</v>
      </c>
      <c r="E37" s="27">
        <f>IFERROR(VLOOKUP($C$20,#REF!,$E$18,0),0)</f>
        <v>0</v>
      </c>
      <c r="F37" s="27">
        <f>+IF(E37=0,0,VLOOKUP($C$20,#REF!,$F$18,0))</f>
        <v>0</v>
      </c>
      <c r="G37" s="27">
        <f>+IF($E37=0,0,VLOOKUP($C$20,#REF!,G$18,0))</f>
        <v>0</v>
      </c>
      <c r="H37" s="27">
        <f>+IF($E37=0,0,VLOOKUP($C$20,#REF!,H$18,0))</f>
        <v>0</v>
      </c>
      <c r="I37" s="27">
        <f>+IF($E37=0,0,VLOOKUP($C$20,#REF!,I$18,0))</f>
        <v>0</v>
      </c>
      <c r="J37" s="27">
        <f>+IF($E37=0,0,VLOOKUP($C$20,#REF!,J$18,0))</f>
        <v>0</v>
      </c>
      <c r="K37" s="35">
        <f>+IF(E37=0,1,0)</f>
        <v>1</v>
      </c>
    </row>
    <row r="38" spans="1:11" ht="15.75" hidden="1" x14ac:dyDescent="0.25">
      <c r="A38" s="20" t="e">
        <f>+#REF!</f>
        <v>#REF!</v>
      </c>
      <c r="B38" s="1">
        <v>19</v>
      </c>
      <c r="C38" s="23" t="e">
        <f t="shared" si="1"/>
        <v>#REF!</v>
      </c>
      <c r="D38" s="19">
        <f>IFERROR(VLOOKUP(C38,#REF!,6,0),0)</f>
        <v>0</v>
      </c>
      <c r="E38" s="27">
        <f>IFERROR(VLOOKUP($C$20,#REF!,$E$18,0),0)</f>
        <v>0</v>
      </c>
      <c r="F38" s="27">
        <f>+IF(E38=0,0,VLOOKUP($C$20,#REF!,$F$18,0))</f>
        <v>0</v>
      </c>
      <c r="G38" s="27">
        <f>+IF($E38=0,0,VLOOKUP($C$20,#REF!,G$18,0))</f>
        <v>0</v>
      </c>
      <c r="H38" s="27">
        <f>+IF($E38=0,0,VLOOKUP($C$20,#REF!,H$18,0))</f>
        <v>0</v>
      </c>
      <c r="I38" s="27">
        <f>+IF($E38=0,0,VLOOKUP($C$20,#REF!,I$18,0))</f>
        <v>0</v>
      </c>
      <c r="J38" s="27">
        <f>+IF($E38=0,0,VLOOKUP($C$20,#REF!,J$18,0))</f>
        <v>0</v>
      </c>
      <c r="K38" s="35">
        <f t="shared" si="0"/>
        <v>1</v>
      </c>
    </row>
    <row r="39" spans="1:11" ht="15.75" hidden="1" x14ac:dyDescent="0.25">
      <c r="A39" s="20" t="e">
        <f>+#REF!</f>
        <v>#REF!</v>
      </c>
      <c r="B39" s="1">
        <v>20</v>
      </c>
      <c r="C39" s="23" t="e">
        <f t="shared" si="1"/>
        <v>#REF!</v>
      </c>
      <c r="D39" s="19">
        <f>IFERROR(VLOOKUP(C39,#REF!,6,0),0)</f>
        <v>0</v>
      </c>
      <c r="E39" s="27">
        <f>IFERROR(VLOOKUP($C$20,#REF!,$E$18,0),0)</f>
        <v>0</v>
      </c>
      <c r="F39" s="27">
        <f>+IF(E39=0,0,VLOOKUP($C$20,#REF!,$F$18,0))</f>
        <v>0</v>
      </c>
      <c r="G39" s="27">
        <f>+IF($E39=0,0,VLOOKUP($C$20,#REF!,G$18,0))</f>
        <v>0</v>
      </c>
      <c r="H39" s="27">
        <f>+IF($E39=0,0,VLOOKUP($C$20,#REF!,H$18,0))</f>
        <v>0</v>
      </c>
      <c r="I39" s="27">
        <f>+IF($E39=0,0,VLOOKUP($C$20,#REF!,I$18,0))</f>
        <v>0</v>
      </c>
      <c r="J39" s="27">
        <f>+IF($E39=0,0,VLOOKUP($C$20,#REF!,J$18,0))</f>
        <v>0</v>
      </c>
      <c r="K39" s="35">
        <f t="shared" si="0"/>
        <v>1</v>
      </c>
    </row>
    <row r="40" spans="1:11" ht="15.75" hidden="1" x14ac:dyDescent="0.25">
      <c r="A40" s="20" t="e">
        <f>+#REF!</f>
        <v>#REF!</v>
      </c>
      <c r="B40" s="1">
        <v>21</v>
      </c>
      <c r="C40" s="23" t="e">
        <f t="shared" si="1"/>
        <v>#REF!</v>
      </c>
      <c r="D40" s="19">
        <f>IFERROR(VLOOKUP(C40,#REF!,6,0),0)</f>
        <v>0</v>
      </c>
      <c r="E40" s="27">
        <f>IFERROR(VLOOKUP($C$20,#REF!,$E$18,0),0)</f>
        <v>0</v>
      </c>
      <c r="F40" s="27">
        <f>+IF(E40=0,0,VLOOKUP($C$20,#REF!,$F$18,0))</f>
        <v>0</v>
      </c>
      <c r="G40" s="27">
        <f>+IF($E40=0,0,VLOOKUP($C$20,#REF!,G$18,0))</f>
        <v>0</v>
      </c>
      <c r="H40" s="27">
        <f>+IF($E40=0,0,VLOOKUP($C$20,#REF!,H$18,0))</f>
        <v>0</v>
      </c>
      <c r="I40" s="27">
        <f>+IF($E40=0,0,VLOOKUP($C$20,#REF!,I$18,0))</f>
        <v>0</v>
      </c>
      <c r="J40" s="27">
        <f>+IF($E40=0,0,VLOOKUP($C$20,#REF!,J$18,0))</f>
        <v>0</v>
      </c>
      <c r="K40" s="35">
        <f t="shared" si="0"/>
        <v>1</v>
      </c>
    </row>
    <row r="41" spans="1:11" ht="15.75" hidden="1" x14ac:dyDescent="0.25">
      <c r="A41" s="20" t="e">
        <f>+#REF!</f>
        <v>#REF!</v>
      </c>
      <c r="B41" s="1">
        <v>22</v>
      </c>
      <c r="C41" s="23" t="e">
        <f t="shared" si="1"/>
        <v>#REF!</v>
      </c>
      <c r="D41" s="19">
        <f>IFERROR(VLOOKUP(C41,#REF!,6,0),0)</f>
        <v>0</v>
      </c>
      <c r="E41" s="27">
        <f>IFERROR(VLOOKUP($C$20,#REF!,$E$18,0),0)</f>
        <v>0</v>
      </c>
      <c r="F41" s="27">
        <f>+IF(E41=0,0,VLOOKUP($C$20,#REF!,$F$18,0))</f>
        <v>0</v>
      </c>
      <c r="G41" s="27">
        <f>+IF($E41=0,0,VLOOKUP($C$20,#REF!,G$18,0))</f>
        <v>0</v>
      </c>
      <c r="H41" s="27">
        <f>+IF($E41=0,0,VLOOKUP($C$20,#REF!,H$18,0))</f>
        <v>0</v>
      </c>
      <c r="I41" s="27">
        <f>+IF($E41=0,0,VLOOKUP($C$20,#REF!,I$18,0))</f>
        <v>0</v>
      </c>
      <c r="J41" s="27">
        <f>+IF($E41=0,0,VLOOKUP($C$20,#REF!,J$18,0))</f>
        <v>0</v>
      </c>
      <c r="K41" s="35">
        <f t="shared" si="0"/>
        <v>1</v>
      </c>
    </row>
    <row r="42" spans="1:11" ht="15.75" hidden="1" x14ac:dyDescent="0.25">
      <c r="A42" s="20" t="e">
        <f>+#REF!</f>
        <v>#REF!</v>
      </c>
      <c r="B42" s="1">
        <v>23</v>
      </c>
      <c r="C42" s="23" t="e">
        <f t="shared" si="1"/>
        <v>#REF!</v>
      </c>
      <c r="D42" s="19">
        <f>IFERROR(VLOOKUP(C42,#REF!,6,0),0)</f>
        <v>0</v>
      </c>
      <c r="E42" s="27">
        <f>IFERROR(VLOOKUP($C$20,#REF!,$E$18,0),0)</f>
        <v>0</v>
      </c>
      <c r="F42" s="27">
        <f>+IF(E42=0,0,VLOOKUP($C$20,#REF!,$F$18,0))</f>
        <v>0</v>
      </c>
      <c r="G42" s="27">
        <f>+IF($E42=0,0,VLOOKUP($C$20,#REF!,G$18,0))</f>
        <v>0</v>
      </c>
      <c r="H42" s="27">
        <f>+IF($E42=0,0,VLOOKUP($C$20,#REF!,H$18,0))</f>
        <v>0</v>
      </c>
      <c r="I42" s="27">
        <f>+IF($E42=0,0,VLOOKUP($C$20,#REF!,I$18,0))</f>
        <v>0</v>
      </c>
      <c r="J42" s="27">
        <f>+IF($E42=0,0,VLOOKUP($C$20,#REF!,J$18,0))</f>
        <v>0</v>
      </c>
      <c r="K42" s="35">
        <f t="shared" si="0"/>
        <v>1</v>
      </c>
    </row>
    <row r="43" spans="1:11" ht="15.75" hidden="1" x14ac:dyDescent="0.25">
      <c r="A43" s="20" t="e">
        <f>+#REF!</f>
        <v>#REF!</v>
      </c>
      <c r="B43" s="1">
        <v>24</v>
      </c>
      <c r="C43" s="23" t="e">
        <f t="shared" si="1"/>
        <v>#REF!</v>
      </c>
      <c r="D43" s="19">
        <f>IFERROR(VLOOKUP(C43,#REF!,6,0),0)</f>
        <v>0</v>
      </c>
      <c r="E43" s="27">
        <f>IFERROR(VLOOKUP($C$20,#REF!,$E$18,0),0)</f>
        <v>0</v>
      </c>
      <c r="F43" s="27">
        <f>+IF(E43=0,0,VLOOKUP($C$20,#REF!,$F$18,0))</f>
        <v>0</v>
      </c>
      <c r="G43" s="27">
        <f>+IF($E43=0,0,VLOOKUP($C$20,#REF!,G$18,0))</f>
        <v>0</v>
      </c>
      <c r="H43" s="27">
        <f>+IF($E43=0,0,VLOOKUP($C$20,#REF!,H$18,0))</f>
        <v>0</v>
      </c>
      <c r="I43" s="27">
        <f>+IF($E43=0,0,VLOOKUP($C$20,#REF!,I$18,0))</f>
        <v>0</v>
      </c>
      <c r="J43" s="27">
        <f>+IF($E43=0,0,VLOOKUP($C$20,#REF!,J$18,0))</f>
        <v>0</v>
      </c>
      <c r="K43" s="35">
        <f t="shared" si="0"/>
        <v>1</v>
      </c>
    </row>
    <row r="44" spans="1:11" ht="15.75" hidden="1" x14ac:dyDescent="0.25">
      <c r="A44" s="20" t="e">
        <f>+#REF!</f>
        <v>#REF!</v>
      </c>
      <c r="B44" s="1">
        <v>25</v>
      </c>
      <c r="C44" s="23" t="e">
        <f t="shared" si="1"/>
        <v>#REF!</v>
      </c>
      <c r="D44" s="19">
        <f>IFERROR(VLOOKUP(C44,#REF!,6,0),0)</f>
        <v>0</v>
      </c>
      <c r="E44" s="27">
        <f>IFERROR(VLOOKUP($C$20,#REF!,$E$18,0),0)</f>
        <v>0</v>
      </c>
      <c r="F44" s="27">
        <f>+IF(E44=0,0,VLOOKUP($C$20,#REF!,$F$18,0))</f>
        <v>0</v>
      </c>
      <c r="G44" s="27">
        <f>+IF($E44=0,0,VLOOKUP($C$20,#REF!,G$18,0))</f>
        <v>0</v>
      </c>
      <c r="H44" s="27">
        <f>+IF($E44=0,0,VLOOKUP($C$20,#REF!,H$18,0))</f>
        <v>0</v>
      </c>
      <c r="I44" s="27">
        <f>+IF($E44=0,0,VLOOKUP($C$20,#REF!,I$18,0))</f>
        <v>0</v>
      </c>
      <c r="J44" s="27">
        <f>+IF($E44=0,0,VLOOKUP($C$20,#REF!,J$18,0))</f>
        <v>0</v>
      </c>
      <c r="K44" s="35">
        <f t="shared" si="0"/>
        <v>1</v>
      </c>
    </row>
    <row r="45" spans="1:11" ht="15.75" hidden="1" x14ac:dyDescent="0.25">
      <c r="A45" s="20" t="e">
        <f>+#REF!</f>
        <v>#REF!</v>
      </c>
      <c r="B45" s="1">
        <v>26</v>
      </c>
      <c r="C45" s="23" t="e">
        <f t="shared" si="1"/>
        <v>#REF!</v>
      </c>
      <c r="D45" s="19">
        <f>IFERROR(VLOOKUP(C45,#REF!,6,0),0)</f>
        <v>0</v>
      </c>
      <c r="E45" s="27">
        <f>IFERROR(VLOOKUP($C$20,#REF!,$E$18,0),0)</f>
        <v>0</v>
      </c>
      <c r="F45" s="27">
        <f>+IF(E45=0,0,VLOOKUP($C$20,#REF!,$F$18,0))</f>
        <v>0</v>
      </c>
      <c r="G45" s="27">
        <f>+IF($E45=0,0,VLOOKUP($C$20,#REF!,G$18,0))</f>
        <v>0</v>
      </c>
      <c r="H45" s="27">
        <f>+IF($E45=0,0,VLOOKUP($C$20,#REF!,H$18,0))</f>
        <v>0</v>
      </c>
      <c r="I45" s="27">
        <f>+IF($E45=0,0,VLOOKUP($C$20,#REF!,I$18,0))</f>
        <v>0</v>
      </c>
      <c r="J45" s="27">
        <f>+IF($E45=0,0,VLOOKUP($C$20,#REF!,J$18,0))</f>
        <v>0</v>
      </c>
      <c r="K45" s="35">
        <f t="shared" si="0"/>
        <v>1</v>
      </c>
    </row>
    <row r="46" spans="1:11" ht="15.75" hidden="1" x14ac:dyDescent="0.25">
      <c r="A46" s="20" t="e">
        <f>+#REF!</f>
        <v>#REF!</v>
      </c>
      <c r="B46" s="1">
        <v>27</v>
      </c>
      <c r="C46" s="23" t="e">
        <f t="shared" si="1"/>
        <v>#REF!</v>
      </c>
      <c r="D46" s="19">
        <f>IFERROR(VLOOKUP(C46,#REF!,6,0),0)</f>
        <v>0</v>
      </c>
      <c r="E46" s="27">
        <f>IFERROR(VLOOKUP($C$20,#REF!,$E$18,0),0)</f>
        <v>0</v>
      </c>
      <c r="F46" s="27">
        <f>+IF(E46=0,0,VLOOKUP($C$20,#REF!,$F$18,0))</f>
        <v>0</v>
      </c>
      <c r="G46" s="27">
        <f>+IF($E46=0,0,VLOOKUP($C$20,#REF!,G$18,0))</f>
        <v>0</v>
      </c>
      <c r="H46" s="27">
        <f>+IF($E46=0,0,VLOOKUP($C$20,#REF!,H$18,0))</f>
        <v>0</v>
      </c>
      <c r="I46" s="27">
        <f>+IF($E46=0,0,VLOOKUP($C$20,#REF!,I$18,0))</f>
        <v>0</v>
      </c>
      <c r="J46" s="27">
        <f>+IF($E46=0,0,VLOOKUP($C$20,#REF!,J$18,0))</f>
        <v>0</v>
      </c>
      <c r="K46" s="35">
        <f t="shared" si="0"/>
        <v>1</v>
      </c>
    </row>
    <row r="47" spans="1:11" ht="15.75" hidden="1" x14ac:dyDescent="0.25">
      <c r="A47" s="20" t="e">
        <f>+#REF!</f>
        <v>#REF!</v>
      </c>
      <c r="B47" s="1">
        <v>28</v>
      </c>
      <c r="C47" s="23" t="e">
        <f t="shared" si="1"/>
        <v>#REF!</v>
      </c>
      <c r="D47" s="19">
        <f>IFERROR(VLOOKUP(C47,#REF!,6,0),0)</f>
        <v>0</v>
      </c>
      <c r="E47" s="27">
        <f>IFERROR(VLOOKUP($C$20,#REF!,$E$18,0),0)</f>
        <v>0</v>
      </c>
      <c r="F47" s="27">
        <f>+IF(E47=0,0,VLOOKUP($C$20,#REF!,$F$18,0))</f>
        <v>0</v>
      </c>
      <c r="G47" s="27">
        <f>+IF($E47=0,0,VLOOKUP($C$20,#REF!,G$18,0))</f>
        <v>0</v>
      </c>
      <c r="H47" s="27">
        <f>+IF($E47=0,0,VLOOKUP($C$20,#REF!,H$18,0))</f>
        <v>0</v>
      </c>
      <c r="I47" s="27">
        <f>+IF($E47=0,0,VLOOKUP($C$20,#REF!,I$18,0))</f>
        <v>0</v>
      </c>
      <c r="J47" s="27">
        <f>+IF($E47=0,0,VLOOKUP($C$20,#REF!,J$18,0))</f>
        <v>0</v>
      </c>
      <c r="K47" s="35">
        <f t="shared" si="0"/>
        <v>1</v>
      </c>
    </row>
    <row r="48" spans="1:11" ht="15.75" x14ac:dyDescent="0.25">
      <c r="E48" s="26"/>
    </row>
  </sheetData>
  <mergeCells count="4">
    <mergeCell ref="D6:J6"/>
    <mergeCell ref="D7:H7"/>
    <mergeCell ref="A13:A14"/>
    <mergeCell ref="B13:B14"/>
  </mergeCells>
  <phoneticPr fontId="15" type="noConversion"/>
  <conditionalFormatting sqref="D14:F16 D1:K13 A1:C47 L1:IU1048576 G14:K17 D17:E17 D18:K19 K20:K47 B48:D48 A48:A65536 F48:K65536 B49:E65533">
    <cfRule type="cellIs" dxfId="7" priority="3" stopIfTrue="1" operator="equal">
      <formula>0</formula>
    </cfRule>
  </conditionalFormatting>
  <conditionalFormatting sqref="D1:K13 A1:C47 L1:IU1048576 D14:F16 G14:K17 D17:E17 D18:K19 K20:K47 B48:D48 A48:A65536 F48:K65536 B49:E65533">
    <cfRule type="cellIs" dxfId="6" priority="4" stopIfTrue="1" operator="equal">
      <formula>"0 // 0"</formula>
    </cfRule>
  </conditionalFormatting>
  <conditionalFormatting sqref="E14:F14">
    <cfRule type="cellIs" dxfId="5" priority="1" stopIfTrue="1" operator="equal">
      <formula>0</formula>
    </cfRule>
    <cfRule type="cellIs" dxfId="4" priority="2" stopIfTrue="1" operator="equal">
      <formula>"0 // 0"</formula>
    </cfRule>
  </conditionalFormatting>
  <printOptions horizontalCentered="1" verticalCentered="1"/>
  <pageMargins left="0.25" right="0.25" top="0.75" bottom="0.75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48"/>
  <sheetViews>
    <sheetView showGridLines="0" showZeros="0" topLeftCell="B22" zoomScale="70" zoomScaleNormal="70" zoomScaleSheetLayoutView="75" workbookViewId="0">
      <selection activeCell="C49" sqref="C49"/>
    </sheetView>
  </sheetViews>
  <sheetFormatPr baseColWidth="10" defaultColWidth="11.5" defaultRowHeight="12.75" x14ac:dyDescent="0.25"/>
  <cols>
    <col min="1" max="1" width="2.5" style="1" hidden="1" customWidth="1"/>
    <col min="2" max="2" width="3" style="1" customWidth="1"/>
    <col min="3" max="3" width="4.5" style="20" customWidth="1"/>
    <col min="4" max="4" width="24.875" style="1" customWidth="1"/>
    <col min="5" max="5" width="30.625" style="1" customWidth="1"/>
    <col min="6" max="6" width="16.875" style="1" customWidth="1"/>
    <col min="7" max="7" width="30.625" style="1" customWidth="1"/>
    <col min="8" max="8" width="21.5" style="1" customWidth="1"/>
    <col min="9" max="9" width="30.625" style="1" customWidth="1"/>
    <col min="10" max="10" width="35.625" style="1" customWidth="1"/>
    <col min="11" max="11" width="5" style="20" bestFit="1" customWidth="1"/>
    <col min="12" max="16384" width="11.5" style="1"/>
  </cols>
  <sheetData>
    <row r="1" spans="1:11" ht="15" x14ac:dyDescent="0.25">
      <c r="C1" s="21"/>
      <c r="D1" s="2"/>
      <c r="E1" s="3"/>
      <c r="F1" s="3"/>
      <c r="G1" s="4"/>
      <c r="H1" s="4"/>
      <c r="I1" s="4"/>
      <c r="J1" s="4"/>
      <c r="K1" s="29"/>
    </row>
    <row r="2" spans="1:11" s="6" customFormat="1" ht="15.75" x14ac:dyDescent="0.25">
      <c r="C2" s="22"/>
      <c r="D2" s="5"/>
      <c r="F2" s="1"/>
      <c r="G2" s="1"/>
      <c r="H2" s="1"/>
      <c r="I2" s="1"/>
      <c r="J2" s="1"/>
      <c r="K2" s="30"/>
    </row>
    <row r="3" spans="1:11" s="6" customFormat="1" ht="15.75" x14ac:dyDescent="0.25">
      <c r="C3" s="22"/>
      <c r="D3" s="5"/>
      <c r="E3" s="1"/>
      <c r="F3" s="1"/>
      <c r="G3" s="1"/>
      <c r="H3" s="1"/>
      <c r="I3" s="1"/>
      <c r="J3" s="1"/>
      <c r="K3" s="30"/>
    </row>
    <row r="4" spans="1:11" ht="15" x14ac:dyDescent="0.25">
      <c r="C4" s="23"/>
      <c r="D4" s="5"/>
      <c r="G4" s="7"/>
      <c r="K4" s="31"/>
    </row>
    <row r="5" spans="1:11" ht="15" x14ac:dyDescent="0.25">
      <c r="C5" s="23"/>
      <c r="D5" s="5"/>
      <c r="G5" s="7"/>
      <c r="K5" s="31"/>
    </row>
    <row r="6" spans="1:11" ht="20.25" x14ac:dyDescent="0.25">
      <c r="C6" s="23"/>
      <c r="D6" s="80" t="s">
        <v>33</v>
      </c>
      <c r="E6" s="80"/>
      <c r="F6" s="80"/>
      <c r="G6" s="80"/>
      <c r="H6" s="80"/>
      <c r="I6" s="80"/>
      <c r="J6" s="80"/>
      <c r="K6" s="31"/>
    </row>
    <row r="7" spans="1:11" s="8" customFormat="1" ht="15.75" x14ac:dyDescent="0.25">
      <c r="C7" s="24"/>
      <c r="D7" s="81"/>
      <c r="E7" s="81"/>
      <c r="F7" s="81"/>
      <c r="G7" s="81"/>
      <c r="H7" s="81"/>
      <c r="I7" s="6"/>
      <c r="J7" s="6"/>
      <c r="K7" s="32"/>
    </row>
    <row r="8" spans="1:11" s="8" customFormat="1" ht="15.75" x14ac:dyDescent="0.25">
      <c r="C8" s="24"/>
      <c r="D8" s="6" t="s">
        <v>0</v>
      </c>
      <c r="E8" s="9"/>
      <c r="F8" s="6"/>
      <c r="G8" s="6"/>
      <c r="H8" s="6"/>
      <c r="I8" s="6" t="s">
        <v>1</v>
      </c>
      <c r="J8" s="10"/>
      <c r="K8" s="32"/>
    </row>
    <row r="9" spans="1:11" ht="15" x14ac:dyDescent="0.25">
      <c r="C9" s="23"/>
      <c r="D9" s="5"/>
      <c r="K9" s="31"/>
    </row>
    <row r="10" spans="1:11" ht="15.75" x14ac:dyDescent="0.25">
      <c r="C10" s="23"/>
      <c r="D10" s="6" t="s">
        <v>26</v>
      </c>
      <c r="E10" s="11"/>
      <c r="F10" s="12"/>
      <c r="G10" s="12"/>
      <c r="K10" s="31"/>
    </row>
    <row r="11" spans="1:11" ht="15.75" x14ac:dyDescent="0.25">
      <c r="C11" s="23"/>
      <c r="D11" s="6" t="s">
        <v>3</v>
      </c>
      <c r="E11" s="11"/>
      <c r="F11" s="12"/>
      <c r="G11" s="12"/>
      <c r="H11" s="8"/>
      <c r="I11" s="8"/>
      <c r="J11" s="8"/>
      <c r="K11" s="31"/>
    </row>
    <row r="12" spans="1:11" ht="15.75" x14ac:dyDescent="0.25">
      <c r="C12" s="23"/>
      <c r="D12" s="6" t="s">
        <v>27</v>
      </c>
      <c r="E12" s="13"/>
      <c r="F12" s="12"/>
      <c r="G12" s="12"/>
      <c r="H12" s="8"/>
      <c r="I12" s="8"/>
      <c r="J12" s="8"/>
      <c r="K12" s="31"/>
    </row>
    <row r="13" spans="1:11" ht="15.75" x14ac:dyDescent="0.25">
      <c r="A13" s="82"/>
      <c r="B13" s="83"/>
      <c r="C13" s="23"/>
      <c r="D13" s="6"/>
      <c r="E13" s="8"/>
      <c r="F13" s="8"/>
      <c r="G13" s="8"/>
      <c r="H13" s="8"/>
      <c r="I13" s="8"/>
      <c r="J13" s="8"/>
      <c r="K13" s="31"/>
    </row>
    <row r="14" spans="1:11" ht="15.75" thickBot="1" x14ac:dyDescent="0.3">
      <c r="A14" s="82"/>
      <c r="B14" s="83"/>
      <c r="C14" s="23"/>
      <c r="D14" s="14" t="s">
        <v>4</v>
      </c>
      <c r="E14" s="28">
        <f>COUNTA(E20:E47)-K19</f>
        <v>0</v>
      </c>
      <c r="G14" s="8"/>
      <c r="H14" s="8"/>
      <c r="I14" s="8"/>
      <c r="J14" s="8"/>
      <c r="K14" s="31"/>
    </row>
    <row r="15" spans="1:11" s="7" customFormat="1" ht="15" x14ac:dyDescent="0.25">
      <c r="C15" s="25"/>
      <c r="D15" s="5"/>
      <c r="E15" s="1"/>
      <c r="F15" s="1"/>
      <c r="G15" s="1"/>
      <c r="H15" s="1"/>
      <c r="I15" s="1"/>
      <c r="J15" s="1"/>
      <c r="K15" s="33"/>
    </row>
    <row r="16" spans="1:11" ht="15" x14ac:dyDescent="0.25">
      <c r="C16" s="23"/>
      <c r="D16" s="5"/>
      <c r="K16" s="31"/>
    </row>
    <row r="17" spans="1:11" x14ac:dyDescent="0.25">
      <c r="C17" s="23"/>
      <c r="D17" s="15"/>
      <c r="E17" s="7"/>
      <c r="K17" s="31"/>
    </row>
    <row r="18" spans="1:11" ht="15" x14ac:dyDescent="0.25">
      <c r="C18" s="23"/>
      <c r="D18" s="5"/>
      <c r="E18" s="20"/>
      <c r="F18" s="20"/>
      <c r="G18" s="20"/>
      <c r="H18" s="20"/>
      <c r="I18" s="20"/>
      <c r="J18" s="20"/>
      <c r="K18" s="31"/>
    </row>
    <row r="19" spans="1:11" ht="24" customHeight="1" x14ac:dyDescent="0.25">
      <c r="C19" s="23"/>
      <c r="D19" s="16" t="s">
        <v>5</v>
      </c>
      <c r="E19" s="17" t="s">
        <v>6</v>
      </c>
      <c r="F19" s="17" t="s">
        <v>23</v>
      </c>
      <c r="G19" s="17" t="s">
        <v>18</v>
      </c>
      <c r="H19" s="17" t="s">
        <v>7</v>
      </c>
      <c r="I19" s="17" t="s">
        <v>8</v>
      </c>
      <c r="J19" s="17" t="s">
        <v>17</v>
      </c>
      <c r="K19" s="34">
        <f>IFERROR(SUM(K20:K47),0)</f>
        <v>28</v>
      </c>
    </row>
    <row r="20" spans="1:11" ht="18" customHeight="1" x14ac:dyDescent="0.25">
      <c r="A20" s="20">
        <v>2</v>
      </c>
      <c r="B20" s="1">
        <v>1</v>
      </c>
      <c r="C20" s="23"/>
      <c r="D20" s="19">
        <f>IFERROR(VLOOKUP(C20,#REF!,6,0),0)</f>
        <v>0</v>
      </c>
      <c r="E20" s="27">
        <f>IFERROR(VLOOKUP($C$20,#REF!,$E$18,0),0)</f>
        <v>0</v>
      </c>
      <c r="F20" s="27">
        <f>+IF(E20=0,0,VLOOKUP($C$20,#REF!,$F$18,0))</f>
        <v>0</v>
      </c>
      <c r="G20" s="27">
        <f>+IF($E20=0,0,VLOOKUP($C$20,#REF!,G$18,0))</f>
        <v>0</v>
      </c>
      <c r="H20" s="27">
        <f>+IF($E20=0,0,VLOOKUP($C$20,#REF!,H$18,0))</f>
        <v>0</v>
      </c>
      <c r="I20" s="27">
        <f>+IF($E20=0,0,VLOOKUP($C$20,#REF!,I$18,0))</f>
        <v>0</v>
      </c>
      <c r="J20" s="27">
        <f>+IF($E20=0,0,VLOOKUP($C$20,#REF!,J$18,0))</f>
        <v>0</v>
      </c>
      <c r="K20" s="35">
        <f>+IF(E20=0,1,0)</f>
        <v>1</v>
      </c>
    </row>
    <row r="21" spans="1:11" ht="18" customHeight="1" x14ac:dyDescent="0.25">
      <c r="A21" s="20">
        <v>2</v>
      </c>
      <c r="B21" s="1">
        <v>2</v>
      </c>
      <c r="C21" s="23"/>
      <c r="D21" s="19">
        <f>IFERROR(VLOOKUP(C21,#REF!,6,0),0)</f>
        <v>0</v>
      </c>
      <c r="E21" s="27">
        <f>IFERROR(VLOOKUP($C$20,#REF!,$E$18,0),0)</f>
        <v>0</v>
      </c>
      <c r="F21" s="27">
        <f>+IF(E21=0,0,VLOOKUP($C$20,#REF!,$F$18,0))</f>
        <v>0</v>
      </c>
      <c r="G21" s="27">
        <f>+IF($E21=0,0,VLOOKUP($C$20,#REF!,G$18,0))</f>
        <v>0</v>
      </c>
      <c r="H21" s="27">
        <f>+IF($E21=0,0,VLOOKUP($C$20,#REF!,H$18,0))</f>
        <v>0</v>
      </c>
      <c r="I21" s="27">
        <f>+IF($E21=0,0,VLOOKUP($C$20,#REF!,I$18,0))</f>
        <v>0</v>
      </c>
      <c r="J21" s="27">
        <f>+IF($E21=0,0,VLOOKUP($C$20,#REF!,J$18,0))</f>
        <v>0</v>
      </c>
      <c r="K21" s="35">
        <f t="shared" ref="K21:K47" si="0">+IF(E21=0,1,0)</f>
        <v>1</v>
      </c>
    </row>
    <row r="22" spans="1:11" ht="18" customHeight="1" x14ac:dyDescent="0.25">
      <c r="A22" s="20">
        <v>2</v>
      </c>
      <c r="B22" s="1">
        <v>3</v>
      </c>
      <c r="C22" s="23"/>
      <c r="D22" s="19">
        <f>IFERROR(VLOOKUP(C22,#REF!,6,0),0)</f>
        <v>0</v>
      </c>
      <c r="E22" s="27">
        <f>IFERROR(VLOOKUP($C$20,#REF!,$E$18,0),0)</f>
        <v>0</v>
      </c>
      <c r="F22" s="27">
        <f>+IF(E22=0,0,VLOOKUP($C$20,#REF!,$F$18,0))</f>
        <v>0</v>
      </c>
      <c r="G22" s="27">
        <f>+IF($E22=0,0,VLOOKUP($C$20,#REF!,G$18,0))</f>
        <v>0</v>
      </c>
      <c r="H22" s="27">
        <f>+IF($E22=0,0,VLOOKUP($C$20,#REF!,H$18,0))</f>
        <v>0</v>
      </c>
      <c r="I22" s="27">
        <f>+IF($E22=0,0,VLOOKUP($C$20,#REF!,I$18,0))</f>
        <v>0</v>
      </c>
      <c r="J22" s="27">
        <f>+IF($E22=0,0,VLOOKUP($C$20,#REF!,J$18,0))</f>
        <v>0</v>
      </c>
      <c r="K22" s="35">
        <f t="shared" si="0"/>
        <v>1</v>
      </c>
    </row>
    <row r="23" spans="1:11" ht="15.75" x14ac:dyDescent="0.25">
      <c r="A23" s="20">
        <v>2</v>
      </c>
      <c r="B23" s="1">
        <v>4</v>
      </c>
      <c r="C23" s="23"/>
      <c r="D23" s="19">
        <f>IFERROR(VLOOKUP(C23,#REF!,6,0),0)</f>
        <v>0</v>
      </c>
      <c r="E23" s="27">
        <f>IFERROR(VLOOKUP($C$20,#REF!,$E$18,0),0)</f>
        <v>0</v>
      </c>
      <c r="F23" s="27">
        <f>+IF(E23=0,0,VLOOKUP($C$20,#REF!,$F$18,0))</f>
        <v>0</v>
      </c>
      <c r="G23" s="27">
        <f>+IF($E23=0,0,VLOOKUP($C$20,#REF!,G$18,0))</f>
        <v>0</v>
      </c>
      <c r="H23" s="27">
        <f>+IF($E23=0,0,VLOOKUP($C$20,#REF!,H$18,0))</f>
        <v>0</v>
      </c>
      <c r="I23" s="27">
        <f>+IF($E23=0,0,VLOOKUP($C$20,#REF!,I$18,0))</f>
        <v>0</v>
      </c>
      <c r="J23" s="44">
        <f>+IF($E23=0,0,VLOOKUP($C$20,#REF!,J$18,0))</f>
        <v>0</v>
      </c>
      <c r="K23" s="35">
        <f t="shared" si="0"/>
        <v>1</v>
      </c>
    </row>
    <row r="24" spans="1:11" ht="18" customHeight="1" x14ac:dyDescent="0.25">
      <c r="A24" s="20">
        <v>2</v>
      </c>
      <c r="B24" s="1">
        <v>5</v>
      </c>
      <c r="C24" s="23"/>
      <c r="D24" s="19">
        <f>IFERROR(VLOOKUP(C24,#REF!,6,0),0)</f>
        <v>0</v>
      </c>
      <c r="E24" s="27">
        <f>IFERROR(VLOOKUP($C$20,#REF!,$E$18,0),0)</f>
        <v>0</v>
      </c>
      <c r="F24" s="27">
        <f>+IF(E24=0,0,VLOOKUP($C$20,#REF!,$F$18,0))</f>
        <v>0</v>
      </c>
      <c r="G24" s="27">
        <f>+IF($E24=0,0,VLOOKUP($C$20,#REF!,G$18,0))</f>
        <v>0</v>
      </c>
      <c r="H24" s="27">
        <f>+IF($E24=0,0,VLOOKUP($C$20,#REF!,H$18,0))</f>
        <v>0</v>
      </c>
      <c r="I24" s="27">
        <f>+IF($E24=0,0,VLOOKUP($C$20,#REF!,I$18,0))</f>
        <v>0</v>
      </c>
      <c r="J24" s="27">
        <f>+IF($E24=0,0,VLOOKUP($C$20,#REF!,J$18,0))</f>
        <v>0</v>
      </c>
      <c r="K24" s="35">
        <f t="shared" si="0"/>
        <v>1</v>
      </c>
    </row>
    <row r="25" spans="1:11" ht="18" customHeight="1" x14ac:dyDescent="0.25">
      <c r="A25" s="20">
        <v>2</v>
      </c>
      <c r="B25" s="1">
        <v>6</v>
      </c>
      <c r="C25" s="23"/>
      <c r="D25" s="19">
        <f>IFERROR(VLOOKUP(C25,#REF!,6,0),0)</f>
        <v>0</v>
      </c>
      <c r="E25" s="27">
        <f>IFERROR(VLOOKUP($C$20,#REF!,$E$18,0),0)</f>
        <v>0</v>
      </c>
      <c r="F25" s="27">
        <f>+IF(E25=0,0,VLOOKUP($C$20,#REF!,$F$18,0))</f>
        <v>0</v>
      </c>
      <c r="G25" s="27">
        <f>+IF($E25=0,0,VLOOKUP($C$20,#REF!,G$18,0))</f>
        <v>0</v>
      </c>
      <c r="H25" s="27">
        <f>+IF($E25=0,0,VLOOKUP($C$20,#REF!,H$18,0))</f>
        <v>0</v>
      </c>
      <c r="I25" s="27">
        <f>+IF($E25=0,0,VLOOKUP($C$20,#REF!,I$18,0))</f>
        <v>0</v>
      </c>
      <c r="J25" s="27">
        <f>+IF($E25=0,0,VLOOKUP($C$20,#REF!,J$18,0))</f>
        <v>0</v>
      </c>
      <c r="K25" s="35">
        <f t="shared" si="0"/>
        <v>1</v>
      </c>
    </row>
    <row r="26" spans="1:11" ht="18" customHeight="1" x14ac:dyDescent="0.25">
      <c r="A26" s="20">
        <v>2</v>
      </c>
      <c r="B26" s="1">
        <v>7</v>
      </c>
      <c r="C26" s="23"/>
      <c r="D26" s="19">
        <f>IFERROR(VLOOKUP(C26,#REF!,6,0),0)</f>
        <v>0</v>
      </c>
      <c r="E26" s="27">
        <f>IFERROR(VLOOKUP($C$20,#REF!,$E$18,0),0)</f>
        <v>0</v>
      </c>
      <c r="F26" s="27">
        <f>+IF(E26=0,0,VLOOKUP($C$20,#REF!,$F$18,0))</f>
        <v>0</v>
      </c>
      <c r="G26" s="27">
        <f>+IF($E26=0,0,VLOOKUP($C$20,#REF!,G$18,0))</f>
        <v>0</v>
      </c>
      <c r="H26" s="27">
        <f>+IF($E26=0,0,VLOOKUP($C$20,#REF!,H$18,0))</f>
        <v>0</v>
      </c>
      <c r="I26" s="27">
        <f>+IF($E26=0,0,VLOOKUP($C$20,#REF!,I$18,0))</f>
        <v>0</v>
      </c>
      <c r="J26" s="27">
        <f>+IF($E26=0,0,VLOOKUP($C$20,#REF!,J$18,0))</f>
        <v>0</v>
      </c>
      <c r="K26" s="35">
        <f t="shared" si="0"/>
        <v>1</v>
      </c>
    </row>
    <row r="27" spans="1:11" ht="18" customHeight="1" x14ac:dyDescent="0.25">
      <c r="A27" s="20">
        <v>2</v>
      </c>
      <c r="B27" s="1">
        <v>8</v>
      </c>
      <c r="C27" s="23"/>
      <c r="D27" s="19">
        <f>IFERROR(VLOOKUP(C27,#REF!,6,0),0)</f>
        <v>0</v>
      </c>
      <c r="E27" s="27">
        <f>IFERROR(VLOOKUP($C$20,#REF!,$E$18,0),0)</f>
        <v>0</v>
      </c>
      <c r="F27" s="27">
        <f>+IF(E27=0,0,VLOOKUP($C$20,#REF!,$F$18,0))</f>
        <v>0</v>
      </c>
      <c r="G27" s="27">
        <f>+IF($E27=0,0,VLOOKUP($C$20,#REF!,G$18,0))</f>
        <v>0</v>
      </c>
      <c r="H27" s="27">
        <f>+IF($E27=0,0,VLOOKUP($C$20,#REF!,H$18,0))</f>
        <v>0</v>
      </c>
      <c r="I27" s="27">
        <f>+IF($E27=0,0,VLOOKUP($C$20,#REF!,I$18,0))</f>
        <v>0</v>
      </c>
      <c r="J27" s="27">
        <f>+IF($E27=0,0,VLOOKUP($C$20,#REF!,J$18,0))</f>
        <v>0</v>
      </c>
      <c r="K27" s="35">
        <f t="shared" si="0"/>
        <v>1</v>
      </c>
    </row>
    <row r="28" spans="1:11" ht="18" customHeight="1" x14ac:dyDescent="0.25">
      <c r="A28" s="20">
        <v>2</v>
      </c>
      <c r="B28" s="1">
        <v>9</v>
      </c>
      <c r="C28" s="23"/>
      <c r="D28" s="19">
        <f>IFERROR(VLOOKUP(C28,#REF!,6,0),0)</f>
        <v>0</v>
      </c>
      <c r="E28" s="27">
        <f>IFERROR(VLOOKUP($C$20,#REF!,$E$18,0),0)</f>
        <v>0</v>
      </c>
      <c r="F28" s="27">
        <f>+IF(E28=0,0,VLOOKUP($C$20,#REF!,$F$18,0))</f>
        <v>0</v>
      </c>
      <c r="G28" s="27">
        <f>+IF($E28=0,0,VLOOKUP($C$20,#REF!,G$18,0))</f>
        <v>0</v>
      </c>
      <c r="H28" s="27">
        <f>+IF($E28=0,0,VLOOKUP($C$20,#REF!,H$18,0))</f>
        <v>0</v>
      </c>
      <c r="I28" s="27">
        <f>+IF($E28=0,0,VLOOKUP($C$20,#REF!,I$18,0))</f>
        <v>0</v>
      </c>
      <c r="J28" s="27">
        <f>+IF($E28=0,0,VLOOKUP($C$20,#REF!,J$18,0))</f>
        <v>0</v>
      </c>
      <c r="K28" s="35">
        <f t="shared" si="0"/>
        <v>1</v>
      </c>
    </row>
    <row r="29" spans="1:11" ht="18" customHeight="1" x14ac:dyDescent="0.25">
      <c r="A29" s="20">
        <v>2</v>
      </c>
      <c r="B29" s="1">
        <v>10</v>
      </c>
      <c r="C29" s="23"/>
      <c r="D29" s="19">
        <f>IFERROR(VLOOKUP(C29,#REF!,6,0),0)</f>
        <v>0</v>
      </c>
      <c r="E29" s="27">
        <f>IFERROR(VLOOKUP($C$20,#REF!,$E$18,0),0)</f>
        <v>0</v>
      </c>
      <c r="F29" s="27">
        <f>+IF(E29=0,0,VLOOKUP($C$20,#REF!,$F$18,0))</f>
        <v>0</v>
      </c>
      <c r="G29" s="27">
        <f>+IF($E29=0,0,VLOOKUP($C$20,#REF!,G$18,0))</f>
        <v>0</v>
      </c>
      <c r="H29" s="27">
        <f>+IF($E29=0,0,VLOOKUP($C$20,#REF!,H$18,0))</f>
        <v>0</v>
      </c>
      <c r="I29" s="27">
        <f>+IF($E29=0,0,VLOOKUP($C$20,#REF!,I$18,0))</f>
        <v>0</v>
      </c>
      <c r="J29" s="27">
        <f>+IF($E29=0,0,VLOOKUP($C$20,#REF!,J$18,0))</f>
        <v>0</v>
      </c>
      <c r="K29" s="35">
        <f t="shared" si="0"/>
        <v>1</v>
      </c>
    </row>
    <row r="30" spans="1:11" ht="18" customHeight="1" x14ac:dyDescent="0.25">
      <c r="A30" s="20">
        <v>2</v>
      </c>
      <c r="B30" s="1">
        <v>11</v>
      </c>
      <c r="C30" s="23" t="str">
        <f t="shared" ref="C30:C47" si="1">+CONCATENATE(A30,$E$10)</f>
        <v>2</v>
      </c>
      <c r="D30" s="19">
        <f>IFERROR(VLOOKUP(C30,#REF!,6,0),0)</f>
        <v>0</v>
      </c>
      <c r="E30" s="27">
        <f>IFERROR(VLOOKUP($C$20,#REF!,$E$18,0),0)</f>
        <v>0</v>
      </c>
      <c r="F30" s="27">
        <f>+IF(E30=0,0,VLOOKUP($C$20,#REF!,$F$18,0))</f>
        <v>0</v>
      </c>
      <c r="G30" s="27">
        <f>+IF($E30=0,0,VLOOKUP($C$20,#REF!,G$18,0))</f>
        <v>0</v>
      </c>
      <c r="H30" s="27">
        <f>+IF($E30=0,0,VLOOKUP($C$20,#REF!,H$18,0))</f>
        <v>0</v>
      </c>
      <c r="I30" s="27">
        <f>+IF($E30=0,0,VLOOKUP($C$20,#REF!,I$18,0))</f>
        <v>0</v>
      </c>
      <c r="J30" s="27">
        <f>+IF($E30=0,0,VLOOKUP($C$20,#REF!,J$18,0))</f>
        <v>0</v>
      </c>
      <c r="K30" s="35">
        <f t="shared" si="0"/>
        <v>1</v>
      </c>
    </row>
    <row r="31" spans="1:11" ht="18" customHeight="1" x14ac:dyDescent="0.25">
      <c r="A31" s="20">
        <v>2</v>
      </c>
      <c r="B31" s="1">
        <v>12</v>
      </c>
      <c r="C31" s="23"/>
      <c r="D31" s="19">
        <f>IFERROR(VLOOKUP(C31,#REF!,6,0),0)</f>
        <v>0</v>
      </c>
      <c r="E31" s="27">
        <f>IFERROR(VLOOKUP($C$20,#REF!,$E$18,0),0)</f>
        <v>0</v>
      </c>
      <c r="F31" s="27">
        <f>+IF(E31=0,0,VLOOKUP($C$20,#REF!,$F$18,0))</f>
        <v>0</v>
      </c>
      <c r="G31" s="27">
        <f>+IF($E31=0,0,VLOOKUP($C$20,#REF!,G$18,0))</f>
        <v>0</v>
      </c>
      <c r="H31" s="27">
        <f>+IF($E31=0,0,VLOOKUP($C$20,#REF!,H$18,0))</f>
        <v>0</v>
      </c>
      <c r="I31" s="27">
        <f>+IF($E31=0,0,VLOOKUP($C$20,#REF!,I$18,0))</f>
        <v>0</v>
      </c>
      <c r="J31" s="27">
        <f>+IF($E31=0,0,VLOOKUP($C$20,#REF!,J$18,0))</f>
        <v>0</v>
      </c>
      <c r="K31" s="35">
        <f t="shared" si="0"/>
        <v>1</v>
      </c>
    </row>
    <row r="32" spans="1:11" ht="18" customHeight="1" x14ac:dyDescent="0.25">
      <c r="A32" s="20">
        <v>2</v>
      </c>
      <c r="B32" s="1">
        <v>13</v>
      </c>
      <c r="C32" s="23"/>
      <c r="D32" s="19">
        <f>IFERROR(VLOOKUP(C32,#REF!,6,0),0)</f>
        <v>0</v>
      </c>
      <c r="E32" s="27">
        <f>IFERROR(VLOOKUP($C$20,#REF!,$E$18,0),0)</f>
        <v>0</v>
      </c>
      <c r="F32" s="27">
        <f>+IF(E32=0,0,VLOOKUP($C$20,#REF!,$F$18,0))</f>
        <v>0</v>
      </c>
      <c r="G32" s="27">
        <f>+IF($E32=0,0,VLOOKUP($C$20,#REF!,G$18,0))</f>
        <v>0</v>
      </c>
      <c r="H32" s="27">
        <f>+IF($E32=0,0,VLOOKUP($C$20,#REF!,H$18,0))</f>
        <v>0</v>
      </c>
      <c r="I32" s="27">
        <f>+IF($E32=0,0,VLOOKUP($C$20,#REF!,I$18,0))</f>
        <v>0</v>
      </c>
      <c r="J32" s="27">
        <f>+IF($E32=0,0,VLOOKUP($C$20,#REF!,J$18,0))</f>
        <v>0</v>
      </c>
      <c r="K32" s="35">
        <f t="shared" si="0"/>
        <v>1</v>
      </c>
    </row>
    <row r="33" spans="1:11" ht="18" customHeight="1" x14ac:dyDescent="0.25">
      <c r="A33" s="20">
        <v>2</v>
      </c>
      <c r="B33" s="1">
        <v>14</v>
      </c>
      <c r="C33" s="23"/>
      <c r="D33" s="19">
        <f>IFERROR(VLOOKUP(C33,#REF!,6,0),0)</f>
        <v>0</v>
      </c>
      <c r="E33" s="27">
        <f>IFERROR(VLOOKUP($C$20,#REF!,$E$18,0),0)</f>
        <v>0</v>
      </c>
      <c r="F33" s="27">
        <f>+IF(E33=0,0,VLOOKUP($C$20,#REF!,$F$18,0))</f>
        <v>0</v>
      </c>
      <c r="G33" s="27">
        <f>+IF($E33=0,0,VLOOKUP($C$20,#REF!,G$18,0))</f>
        <v>0</v>
      </c>
      <c r="H33" s="27">
        <f>+IF($E33=0,0,VLOOKUP($C$20,#REF!,H$18,0))</f>
        <v>0</v>
      </c>
      <c r="I33" s="27">
        <f>+IF($E33=0,0,VLOOKUP($C$20,#REF!,I$18,0))</f>
        <v>0</v>
      </c>
      <c r="J33" s="27">
        <f>+IF($E33=0,0,VLOOKUP($C$20,#REF!,J$18,0))</f>
        <v>0</v>
      </c>
      <c r="K33" s="35">
        <f t="shared" si="0"/>
        <v>1</v>
      </c>
    </row>
    <row r="34" spans="1:11" ht="18" customHeight="1" x14ac:dyDescent="0.25">
      <c r="A34" s="20">
        <v>2</v>
      </c>
      <c r="B34" s="1">
        <v>15</v>
      </c>
      <c r="C34" s="23"/>
      <c r="D34" s="19">
        <f>IFERROR(VLOOKUP(C34,#REF!,6,0),0)</f>
        <v>0</v>
      </c>
      <c r="E34" s="27">
        <f>IFERROR(VLOOKUP($C$20,#REF!,$E$18,0),0)</f>
        <v>0</v>
      </c>
      <c r="F34" s="27">
        <f>+IF(E34=0,0,VLOOKUP($C$20,#REF!,$F$18,0))</f>
        <v>0</v>
      </c>
      <c r="G34" s="27">
        <f>+IF($E34=0,0,VLOOKUP($C$20,#REF!,G$18,0))</f>
        <v>0</v>
      </c>
      <c r="H34" s="27">
        <f>+IF($E34=0,0,VLOOKUP($C$20,#REF!,H$18,0))</f>
        <v>0</v>
      </c>
      <c r="I34" s="27">
        <f>+IF($E34=0,0,VLOOKUP($C$20,#REF!,I$18,0))</f>
        <v>0</v>
      </c>
      <c r="J34" s="27">
        <f>+IF($E34=0,0,VLOOKUP($C$20,#REF!,J$18,0))</f>
        <v>0</v>
      </c>
      <c r="K34" s="35">
        <f t="shared" si="0"/>
        <v>1</v>
      </c>
    </row>
    <row r="35" spans="1:11" ht="18" customHeight="1" x14ac:dyDescent="0.25">
      <c r="A35" s="20">
        <v>2</v>
      </c>
      <c r="B35" s="1">
        <v>16</v>
      </c>
      <c r="C35" s="23"/>
      <c r="D35" s="19">
        <f>IFERROR(VLOOKUP(C35,#REF!,6,0),0)</f>
        <v>0</v>
      </c>
      <c r="E35" s="27">
        <f>IFERROR(VLOOKUP($C$20,#REF!,$E$18,0),0)</f>
        <v>0</v>
      </c>
      <c r="F35" s="27">
        <f>+IF(E35=0,0,VLOOKUP($C$20,#REF!,$F$18,0))</f>
        <v>0</v>
      </c>
      <c r="G35" s="27">
        <f>+IF($E35=0,0,VLOOKUP($C$20,#REF!,G$18,0))</f>
        <v>0</v>
      </c>
      <c r="H35" s="27">
        <f>+IF($E35=0,0,VLOOKUP($C$20,#REF!,H$18,0))</f>
        <v>0</v>
      </c>
      <c r="I35" s="27">
        <f>+IF($E35=0,0,VLOOKUP($C$20,#REF!,I$18,0))</f>
        <v>0</v>
      </c>
      <c r="J35" s="27">
        <f>+IF($E35=0,0,VLOOKUP($C$20,#REF!,J$18,0))</f>
        <v>0</v>
      </c>
      <c r="K35" s="35">
        <f t="shared" si="0"/>
        <v>1</v>
      </c>
    </row>
    <row r="36" spans="1:11" ht="18" customHeight="1" x14ac:dyDescent="0.25">
      <c r="A36" s="20">
        <v>2</v>
      </c>
      <c r="B36" s="1">
        <v>17</v>
      </c>
      <c r="C36" s="23"/>
      <c r="D36" s="19">
        <f>IFERROR(VLOOKUP(C36,#REF!,6,0),0)</f>
        <v>0</v>
      </c>
      <c r="E36" s="27">
        <f>IFERROR(VLOOKUP($C$20,#REF!,$E$18,0),0)</f>
        <v>0</v>
      </c>
      <c r="F36" s="27">
        <f>+IF(E36=0,0,VLOOKUP($C$20,#REF!,$F$18,0))</f>
        <v>0</v>
      </c>
      <c r="G36" s="27">
        <f>+IF($E36=0,0,VLOOKUP($C$20,#REF!,G$18,0))</f>
        <v>0</v>
      </c>
      <c r="H36" s="27">
        <f>+IF($E36=0,0,VLOOKUP($C$20,#REF!,H$18,0))</f>
        <v>0</v>
      </c>
      <c r="I36" s="27">
        <f>+IF($E36=0,0,VLOOKUP($C$20,#REF!,I$18,0))</f>
        <v>0</v>
      </c>
      <c r="J36" s="27">
        <f>+IF($E36=0,0,VLOOKUP($C$20,#REF!,J$18,0))</f>
        <v>0</v>
      </c>
      <c r="K36" s="35">
        <f t="shared" si="0"/>
        <v>1</v>
      </c>
    </row>
    <row r="37" spans="1:11" ht="15.75" hidden="1" x14ac:dyDescent="0.25">
      <c r="A37" s="20" t="e">
        <f>+#REF!</f>
        <v>#REF!</v>
      </c>
      <c r="B37" s="1">
        <v>18</v>
      </c>
      <c r="C37" s="23" t="e">
        <f t="shared" si="1"/>
        <v>#REF!</v>
      </c>
      <c r="D37" s="19">
        <f>IFERROR(VLOOKUP(C37,#REF!,6,0),0)</f>
        <v>0</v>
      </c>
      <c r="E37" s="27">
        <f>IFERROR(VLOOKUP($C$20,#REF!,$E$18,0),0)</f>
        <v>0</v>
      </c>
      <c r="F37" s="27">
        <f>+IF(E37=0,0,VLOOKUP($C$20,#REF!,$F$18,0))</f>
        <v>0</v>
      </c>
      <c r="G37" s="27">
        <f>+IF($E37=0,0,VLOOKUP($C$20,#REF!,G$18,0))</f>
        <v>0</v>
      </c>
      <c r="H37" s="27">
        <f>+IF($E37=0,0,VLOOKUP($C$20,#REF!,H$18,0))</f>
        <v>0</v>
      </c>
      <c r="I37" s="27">
        <f>+IF($E37=0,0,VLOOKUP($C$20,#REF!,I$18,0))</f>
        <v>0</v>
      </c>
      <c r="J37" s="27">
        <f>+IF($E37=0,0,VLOOKUP($C$20,#REF!,J$18,0))</f>
        <v>0</v>
      </c>
      <c r="K37" s="35">
        <f>+IF(E37=0,1,0)</f>
        <v>1</v>
      </c>
    </row>
    <row r="38" spans="1:11" ht="15.75" hidden="1" x14ac:dyDescent="0.25">
      <c r="A38" s="20" t="e">
        <f>+#REF!</f>
        <v>#REF!</v>
      </c>
      <c r="B38" s="1">
        <v>19</v>
      </c>
      <c r="C38" s="23" t="e">
        <f t="shared" si="1"/>
        <v>#REF!</v>
      </c>
      <c r="D38" s="19">
        <f>IFERROR(VLOOKUP(C38,#REF!,6,0),0)</f>
        <v>0</v>
      </c>
      <c r="E38" s="27">
        <f>IFERROR(VLOOKUP($C$20,#REF!,$E$18,0),0)</f>
        <v>0</v>
      </c>
      <c r="F38" s="27">
        <f>+IF(E38=0,0,VLOOKUP($C$20,#REF!,$F$18,0))</f>
        <v>0</v>
      </c>
      <c r="G38" s="27">
        <f>+IF($E38=0,0,VLOOKUP($C$20,#REF!,G$18,0))</f>
        <v>0</v>
      </c>
      <c r="H38" s="27">
        <f>+IF($E38=0,0,VLOOKUP($C$20,#REF!,H$18,0))</f>
        <v>0</v>
      </c>
      <c r="I38" s="27">
        <f>+IF($E38=0,0,VLOOKUP($C$20,#REF!,I$18,0))</f>
        <v>0</v>
      </c>
      <c r="J38" s="27">
        <f>+IF($E38=0,0,VLOOKUP($C$20,#REF!,J$18,0))</f>
        <v>0</v>
      </c>
      <c r="K38" s="35">
        <f t="shared" si="0"/>
        <v>1</v>
      </c>
    </row>
    <row r="39" spans="1:11" ht="15.75" hidden="1" x14ac:dyDescent="0.25">
      <c r="A39" s="20" t="e">
        <f>+#REF!</f>
        <v>#REF!</v>
      </c>
      <c r="B39" s="1">
        <v>20</v>
      </c>
      <c r="C39" s="23" t="e">
        <f t="shared" si="1"/>
        <v>#REF!</v>
      </c>
      <c r="D39" s="19">
        <f>IFERROR(VLOOKUP(C39,#REF!,6,0),0)</f>
        <v>0</v>
      </c>
      <c r="E39" s="27">
        <f>IFERROR(VLOOKUP($C$20,#REF!,$E$18,0),0)</f>
        <v>0</v>
      </c>
      <c r="F39" s="27">
        <f>+IF(E39=0,0,VLOOKUP($C$20,#REF!,$F$18,0))</f>
        <v>0</v>
      </c>
      <c r="G39" s="27">
        <f>+IF($E39=0,0,VLOOKUP($C$20,#REF!,G$18,0))</f>
        <v>0</v>
      </c>
      <c r="H39" s="27">
        <f>+IF($E39=0,0,VLOOKUP($C$20,#REF!,H$18,0))</f>
        <v>0</v>
      </c>
      <c r="I39" s="27">
        <f>+IF($E39=0,0,VLOOKUP($C$20,#REF!,I$18,0))</f>
        <v>0</v>
      </c>
      <c r="J39" s="27">
        <f>+IF($E39=0,0,VLOOKUP($C$20,#REF!,J$18,0))</f>
        <v>0</v>
      </c>
      <c r="K39" s="35">
        <f t="shared" si="0"/>
        <v>1</v>
      </c>
    </row>
    <row r="40" spans="1:11" ht="15.75" hidden="1" x14ac:dyDescent="0.25">
      <c r="A40" s="20" t="e">
        <f>+#REF!</f>
        <v>#REF!</v>
      </c>
      <c r="B40" s="1">
        <v>21</v>
      </c>
      <c r="C40" s="23" t="e">
        <f t="shared" si="1"/>
        <v>#REF!</v>
      </c>
      <c r="D40" s="19">
        <f>IFERROR(VLOOKUP(C40,#REF!,6,0),0)</f>
        <v>0</v>
      </c>
      <c r="E40" s="27">
        <f>IFERROR(VLOOKUP($C$20,#REF!,$E$18,0),0)</f>
        <v>0</v>
      </c>
      <c r="F40" s="27">
        <f>+IF(E40=0,0,VLOOKUP($C$20,#REF!,$F$18,0))</f>
        <v>0</v>
      </c>
      <c r="G40" s="27">
        <f>+IF($E40=0,0,VLOOKUP($C$20,#REF!,G$18,0))</f>
        <v>0</v>
      </c>
      <c r="H40" s="27">
        <f>+IF($E40=0,0,VLOOKUP($C$20,#REF!,H$18,0))</f>
        <v>0</v>
      </c>
      <c r="I40" s="27">
        <f>+IF($E40=0,0,VLOOKUP($C$20,#REF!,I$18,0))</f>
        <v>0</v>
      </c>
      <c r="J40" s="27">
        <f>+IF($E40=0,0,VLOOKUP($C$20,#REF!,J$18,0))</f>
        <v>0</v>
      </c>
      <c r="K40" s="35">
        <f t="shared" si="0"/>
        <v>1</v>
      </c>
    </row>
    <row r="41" spans="1:11" ht="15.75" hidden="1" x14ac:dyDescent="0.25">
      <c r="A41" s="20" t="e">
        <f>+#REF!</f>
        <v>#REF!</v>
      </c>
      <c r="B41" s="1">
        <v>22</v>
      </c>
      <c r="C41" s="23" t="e">
        <f t="shared" si="1"/>
        <v>#REF!</v>
      </c>
      <c r="D41" s="19">
        <f>IFERROR(VLOOKUP(C41,#REF!,6,0),0)</f>
        <v>0</v>
      </c>
      <c r="E41" s="27">
        <f>IFERROR(VLOOKUP($C$20,#REF!,$E$18,0),0)</f>
        <v>0</v>
      </c>
      <c r="F41" s="27">
        <f>+IF(E41=0,0,VLOOKUP($C$20,#REF!,$F$18,0))</f>
        <v>0</v>
      </c>
      <c r="G41" s="27">
        <f>+IF($E41=0,0,VLOOKUP($C$20,#REF!,G$18,0))</f>
        <v>0</v>
      </c>
      <c r="H41" s="27">
        <f>+IF($E41=0,0,VLOOKUP($C$20,#REF!,H$18,0))</f>
        <v>0</v>
      </c>
      <c r="I41" s="27">
        <f>+IF($E41=0,0,VLOOKUP($C$20,#REF!,I$18,0))</f>
        <v>0</v>
      </c>
      <c r="J41" s="27">
        <f>+IF($E41=0,0,VLOOKUP($C$20,#REF!,J$18,0))</f>
        <v>0</v>
      </c>
      <c r="K41" s="35">
        <f t="shared" si="0"/>
        <v>1</v>
      </c>
    </row>
    <row r="42" spans="1:11" ht="15.75" hidden="1" x14ac:dyDescent="0.25">
      <c r="A42" s="20" t="e">
        <f>+#REF!</f>
        <v>#REF!</v>
      </c>
      <c r="B42" s="1">
        <v>23</v>
      </c>
      <c r="C42" s="23" t="e">
        <f t="shared" si="1"/>
        <v>#REF!</v>
      </c>
      <c r="D42" s="19">
        <f>IFERROR(VLOOKUP(C42,#REF!,6,0),0)</f>
        <v>0</v>
      </c>
      <c r="E42" s="27">
        <f>IFERROR(VLOOKUP($C$20,#REF!,$E$18,0),0)</f>
        <v>0</v>
      </c>
      <c r="F42" s="27">
        <f>+IF(E42=0,0,VLOOKUP($C$20,#REF!,$F$18,0))</f>
        <v>0</v>
      </c>
      <c r="G42" s="27">
        <f>+IF($E42=0,0,VLOOKUP($C$20,#REF!,G$18,0))</f>
        <v>0</v>
      </c>
      <c r="H42" s="27">
        <f>+IF($E42=0,0,VLOOKUP($C$20,#REF!,H$18,0))</f>
        <v>0</v>
      </c>
      <c r="I42" s="27">
        <f>+IF($E42=0,0,VLOOKUP($C$20,#REF!,I$18,0))</f>
        <v>0</v>
      </c>
      <c r="J42" s="27">
        <f>+IF($E42=0,0,VLOOKUP($C$20,#REF!,J$18,0))</f>
        <v>0</v>
      </c>
      <c r="K42" s="35">
        <f t="shared" si="0"/>
        <v>1</v>
      </c>
    </row>
    <row r="43" spans="1:11" ht="15.75" hidden="1" x14ac:dyDescent="0.25">
      <c r="A43" s="20" t="e">
        <f>+#REF!</f>
        <v>#REF!</v>
      </c>
      <c r="B43" s="1">
        <v>24</v>
      </c>
      <c r="C43" s="23" t="e">
        <f t="shared" si="1"/>
        <v>#REF!</v>
      </c>
      <c r="D43" s="19">
        <f>IFERROR(VLOOKUP(C43,#REF!,6,0),0)</f>
        <v>0</v>
      </c>
      <c r="E43" s="27">
        <f>IFERROR(VLOOKUP($C$20,#REF!,$E$18,0),0)</f>
        <v>0</v>
      </c>
      <c r="F43" s="27">
        <f>+IF(E43=0,0,VLOOKUP($C$20,#REF!,$F$18,0))</f>
        <v>0</v>
      </c>
      <c r="G43" s="27">
        <f>+IF($E43=0,0,VLOOKUP($C$20,#REF!,G$18,0))</f>
        <v>0</v>
      </c>
      <c r="H43" s="27">
        <f>+IF($E43=0,0,VLOOKUP($C$20,#REF!,H$18,0))</f>
        <v>0</v>
      </c>
      <c r="I43" s="27">
        <f>+IF($E43=0,0,VLOOKUP($C$20,#REF!,I$18,0))</f>
        <v>0</v>
      </c>
      <c r="J43" s="27">
        <f>+IF($E43=0,0,VLOOKUP($C$20,#REF!,J$18,0))</f>
        <v>0</v>
      </c>
      <c r="K43" s="35">
        <f t="shared" si="0"/>
        <v>1</v>
      </c>
    </row>
    <row r="44" spans="1:11" ht="15.75" hidden="1" x14ac:dyDescent="0.25">
      <c r="A44" s="20" t="e">
        <f>+#REF!</f>
        <v>#REF!</v>
      </c>
      <c r="B44" s="1">
        <v>25</v>
      </c>
      <c r="C44" s="23" t="e">
        <f t="shared" si="1"/>
        <v>#REF!</v>
      </c>
      <c r="D44" s="19">
        <f>IFERROR(VLOOKUP(C44,#REF!,6,0),0)</f>
        <v>0</v>
      </c>
      <c r="E44" s="27">
        <f>IFERROR(VLOOKUP($C$20,#REF!,$E$18,0),0)</f>
        <v>0</v>
      </c>
      <c r="F44" s="27">
        <f>+IF(E44=0,0,VLOOKUP($C$20,#REF!,$F$18,0))</f>
        <v>0</v>
      </c>
      <c r="G44" s="27">
        <f>+IF($E44=0,0,VLOOKUP($C$20,#REF!,G$18,0))</f>
        <v>0</v>
      </c>
      <c r="H44" s="27">
        <f>+IF($E44=0,0,VLOOKUP($C$20,#REF!,H$18,0))</f>
        <v>0</v>
      </c>
      <c r="I44" s="27">
        <f>+IF($E44=0,0,VLOOKUP($C$20,#REF!,I$18,0))</f>
        <v>0</v>
      </c>
      <c r="J44" s="27">
        <f>+IF($E44=0,0,VLOOKUP($C$20,#REF!,J$18,0))</f>
        <v>0</v>
      </c>
      <c r="K44" s="35">
        <f t="shared" si="0"/>
        <v>1</v>
      </c>
    </row>
    <row r="45" spans="1:11" ht="15.75" hidden="1" x14ac:dyDescent="0.25">
      <c r="A45" s="20" t="e">
        <f>+#REF!</f>
        <v>#REF!</v>
      </c>
      <c r="B45" s="1">
        <v>26</v>
      </c>
      <c r="C45" s="23" t="e">
        <f t="shared" si="1"/>
        <v>#REF!</v>
      </c>
      <c r="D45" s="19">
        <f>IFERROR(VLOOKUP(C45,#REF!,6,0),0)</f>
        <v>0</v>
      </c>
      <c r="E45" s="27">
        <f>IFERROR(VLOOKUP($C$20,#REF!,$E$18,0),0)</f>
        <v>0</v>
      </c>
      <c r="F45" s="27">
        <f>+IF(E45=0,0,VLOOKUP($C$20,#REF!,$F$18,0))</f>
        <v>0</v>
      </c>
      <c r="G45" s="27">
        <f>+IF($E45=0,0,VLOOKUP($C$20,#REF!,G$18,0))</f>
        <v>0</v>
      </c>
      <c r="H45" s="27">
        <f>+IF($E45=0,0,VLOOKUP($C$20,#REF!,H$18,0))</f>
        <v>0</v>
      </c>
      <c r="I45" s="27">
        <f>+IF($E45=0,0,VLOOKUP($C$20,#REF!,I$18,0))</f>
        <v>0</v>
      </c>
      <c r="J45" s="27">
        <f>+IF($E45=0,0,VLOOKUP($C$20,#REF!,J$18,0))</f>
        <v>0</v>
      </c>
      <c r="K45" s="35">
        <f t="shared" si="0"/>
        <v>1</v>
      </c>
    </row>
    <row r="46" spans="1:11" ht="15.75" hidden="1" x14ac:dyDescent="0.25">
      <c r="A46" s="20" t="e">
        <f>+#REF!</f>
        <v>#REF!</v>
      </c>
      <c r="B46" s="1">
        <v>27</v>
      </c>
      <c r="C46" s="23" t="e">
        <f t="shared" si="1"/>
        <v>#REF!</v>
      </c>
      <c r="D46" s="19">
        <f>IFERROR(VLOOKUP(C46,#REF!,6,0),0)</f>
        <v>0</v>
      </c>
      <c r="E46" s="27">
        <f>IFERROR(VLOOKUP($C$20,#REF!,$E$18,0),0)</f>
        <v>0</v>
      </c>
      <c r="F46" s="27">
        <f>+IF(E46=0,0,VLOOKUP($C$20,#REF!,$F$18,0))</f>
        <v>0</v>
      </c>
      <c r="G46" s="27">
        <f>+IF($E46=0,0,VLOOKUP($C$20,#REF!,G$18,0))</f>
        <v>0</v>
      </c>
      <c r="H46" s="27">
        <f>+IF($E46=0,0,VLOOKUP($C$20,#REF!,H$18,0))</f>
        <v>0</v>
      </c>
      <c r="I46" s="27">
        <f>+IF($E46=0,0,VLOOKUP($C$20,#REF!,I$18,0))</f>
        <v>0</v>
      </c>
      <c r="J46" s="27">
        <f>+IF($E46=0,0,VLOOKUP($C$20,#REF!,J$18,0))</f>
        <v>0</v>
      </c>
      <c r="K46" s="35">
        <f t="shared" si="0"/>
        <v>1</v>
      </c>
    </row>
    <row r="47" spans="1:11" ht="15.75" hidden="1" x14ac:dyDescent="0.25">
      <c r="A47" s="20" t="e">
        <f>+#REF!</f>
        <v>#REF!</v>
      </c>
      <c r="B47" s="1">
        <v>28</v>
      </c>
      <c r="C47" s="23" t="e">
        <f t="shared" si="1"/>
        <v>#REF!</v>
      </c>
      <c r="D47" s="19">
        <f>IFERROR(VLOOKUP(C47,#REF!,6,0),0)</f>
        <v>0</v>
      </c>
      <c r="E47" s="27">
        <f>IFERROR(VLOOKUP($C$20,#REF!,$E$18,0),0)</f>
        <v>0</v>
      </c>
      <c r="F47" s="27">
        <f>+IF(E47=0,0,VLOOKUP($C$20,#REF!,$F$18,0))</f>
        <v>0</v>
      </c>
      <c r="G47" s="27">
        <f>+IF($E47=0,0,VLOOKUP($C$20,#REF!,G$18,0))</f>
        <v>0</v>
      </c>
      <c r="H47" s="27">
        <f>+IF($E47=0,0,VLOOKUP($C$20,#REF!,H$18,0))</f>
        <v>0</v>
      </c>
      <c r="I47" s="27">
        <f>+IF($E47=0,0,VLOOKUP($C$20,#REF!,I$18,0))</f>
        <v>0</v>
      </c>
      <c r="J47" s="27">
        <f>+IF($E47=0,0,VLOOKUP($C$20,#REF!,J$18,0))</f>
        <v>0</v>
      </c>
      <c r="K47" s="35">
        <f t="shared" si="0"/>
        <v>1</v>
      </c>
    </row>
    <row r="48" spans="1:11" ht="15.75" x14ac:dyDescent="0.25">
      <c r="E48" s="26"/>
    </row>
  </sheetData>
  <mergeCells count="4">
    <mergeCell ref="D6:J6"/>
    <mergeCell ref="D7:H7"/>
    <mergeCell ref="A13:A14"/>
    <mergeCell ref="B13:B14"/>
  </mergeCells>
  <phoneticPr fontId="15" type="noConversion"/>
  <conditionalFormatting sqref="D14:F16 D1:K13 A1:C47 L1:IU1048576 G14:K17 D17:E17 D18:K19 K20:K47 B48:D48 A48:A65536 F48:K65536 B49:E65533">
    <cfRule type="cellIs" dxfId="3" priority="3" stopIfTrue="1" operator="equal">
      <formula>0</formula>
    </cfRule>
  </conditionalFormatting>
  <conditionalFormatting sqref="D1:K13 A1:C47 L1:IU1048576 D14:F16 G14:K17 D17:E17 D18:K19 K20:K47 B48:D48 A48:A65536 F48:K65536 B49:E65533">
    <cfRule type="cellIs" dxfId="2" priority="4" stopIfTrue="1" operator="equal">
      <formula>"0 // 0"</formula>
    </cfRule>
  </conditionalFormatting>
  <conditionalFormatting sqref="E14:F14">
    <cfRule type="cellIs" dxfId="1" priority="1" stopIfTrue="1" operator="equal">
      <formula>0</formula>
    </cfRule>
    <cfRule type="cellIs" dxfId="0" priority="2" stopIfTrue="1" operator="equal">
      <formula>"0 // 0"</formula>
    </cfRule>
  </conditionalFormatting>
  <printOptions horizontalCentered="1" verticalCentered="1"/>
  <pageMargins left="0.75" right="0.75" top="1" bottom="1" header="0" footer="0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C3:C11"/>
  <sheetViews>
    <sheetView workbookViewId="0">
      <selection activeCell="G20" sqref="G20"/>
    </sheetView>
  </sheetViews>
  <sheetFormatPr baseColWidth="10" defaultRowHeight="15.75" x14ac:dyDescent="0.25"/>
  <sheetData>
    <row r="3" spans="3:3" x14ac:dyDescent="0.25">
      <c r="C3" s="18" t="s">
        <v>16</v>
      </c>
    </row>
    <row r="4" spans="3:3" x14ac:dyDescent="0.25">
      <c r="C4" t="s">
        <v>20</v>
      </c>
    </row>
    <row r="5" spans="3:3" x14ac:dyDescent="0.25">
      <c r="C5" t="s">
        <v>11</v>
      </c>
    </row>
    <row r="6" spans="3:3" x14ac:dyDescent="0.25">
      <c r="C6" t="s">
        <v>12</v>
      </c>
    </row>
    <row r="7" spans="3:3" x14ac:dyDescent="0.25">
      <c r="C7" t="s">
        <v>13</v>
      </c>
    </row>
    <row r="8" spans="3:3" x14ac:dyDescent="0.25">
      <c r="C8" t="s">
        <v>9</v>
      </c>
    </row>
    <row r="9" spans="3:3" x14ac:dyDescent="0.25">
      <c r="C9" t="s">
        <v>14</v>
      </c>
    </row>
    <row r="10" spans="3:3" x14ac:dyDescent="0.25">
      <c r="C10" t="s">
        <v>10</v>
      </c>
    </row>
    <row r="11" spans="3:3" x14ac:dyDescent="0.25">
      <c r="C11" t="s">
        <v>15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D3353195B7954EA614C94FA7C70D1E" ma:contentTypeVersion="3" ma:contentTypeDescription="Crear nuevo documento." ma:contentTypeScope="" ma:versionID="493dcfdc0eb2e584349623456b114c68">
  <xsd:schema xmlns:xsd="http://www.w3.org/2001/XMLSchema" xmlns:xs="http://www.w3.org/2001/XMLSchema" xmlns:p="http://schemas.microsoft.com/office/2006/metadata/properties" xmlns:ns2="b9ffab0a-7cce-4b05-a519-15c996a72f93" xmlns:ns3="031e1a1d-f80a-447a-b882-3a10ef125cf7" targetNamespace="http://schemas.microsoft.com/office/2006/metadata/properties" ma:root="true" ma:fieldsID="ba72e396aa809bd59ac5521722835449" ns2:_="" ns3:_="">
    <xsd:import namespace="b9ffab0a-7cce-4b05-a519-15c996a72f93"/>
    <xsd:import namespace="031e1a1d-f80a-447a-b882-3a10ef125cf7"/>
    <xsd:element name="properties">
      <xsd:complexType>
        <xsd:sequence>
          <xsd:element name="documentManagement">
            <xsd:complexType>
              <xsd:all>
                <xsd:element ref="ns2:Metodolog_x00ed_a"/>
                <xsd:element ref="ns2:Orden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ffab0a-7cce-4b05-a519-15c996a72f93" elementFormDefault="qualified">
    <xsd:import namespace="http://schemas.microsoft.com/office/2006/documentManagement/types"/>
    <xsd:import namespace="http://schemas.microsoft.com/office/infopath/2007/PartnerControls"/>
    <xsd:element name="Metodolog_x00ed_a" ma:index="8" ma:displayName="Metodología" ma:internalName="Metodolog_x00ed_a">
      <xsd:simpleType>
        <xsd:restriction base="dms:Text">
          <xsd:maxLength value="255"/>
        </xsd:restriction>
      </xsd:simpleType>
    </xsd:element>
    <xsd:element name="Orden" ma:index="9" ma:displayName="Orden" ma:decimals="0" ma:internalName="Orden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1e1a1d-f80a-447a-b882-3a10ef125cf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den xmlns="b9ffab0a-7cce-4b05-a519-15c996a72f93">8</Orden>
    <Metodolog_x00ed_a xmlns="b9ffab0a-7cce-4b05-a519-15c996a72f93">Encuentros Comerciales Territoriales a través de Ruedas de Negocios Agroalimentarias</Metodolog_x00ed_a>
    <SharedWithUsers xmlns="031e1a1d-f80a-447a-b882-3a10ef125cf7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E977BC22-7BA6-41D8-9A6C-161F672E8CA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9ffab0a-7cce-4b05-a519-15c996a72f93"/>
    <ds:schemaRef ds:uri="031e1a1d-f80a-447a-b882-3a10ef125c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0866C87-D073-41E9-A067-B758F285581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E400D19-1E0A-4C1C-89C0-3E408D4AA29F}">
  <ds:schemaRefs>
    <ds:schemaRef ds:uri="http://schemas.microsoft.com/office/2006/metadata/properties"/>
    <ds:schemaRef ds:uri="http://schemas.microsoft.com/office/infopath/2007/PartnerControls"/>
    <ds:schemaRef ds:uri="b9ffab0a-7cce-4b05-a519-15c996a72f93"/>
    <ds:schemaRef ds:uri="031e1a1d-f80a-447a-b882-3a10ef125cf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AGENDA GENERAL</vt:lpstr>
      <vt:lpstr>Comprador</vt:lpstr>
      <vt:lpstr>Organización</vt:lpstr>
      <vt:lpstr>Hoja3</vt:lpstr>
      <vt:lpstr>Comprador!Área_de_impresión</vt:lpstr>
      <vt:lpstr>Organización!Área_de_impresión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FELIPE DUARTE</dc:creator>
  <cp:keywords/>
  <dc:description/>
  <cp:lastModifiedBy>Nicolas Narvaez</cp:lastModifiedBy>
  <cp:lastPrinted>2017-08-22T17:17:01Z</cp:lastPrinted>
  <dcterms:created xsi:type="dcterms:W3CDTF">2017-08-18T15:01:55Z</dcterms:created>
  <dcterms:modified xsi:type="dcterms:W3CDTF">2023-12-05T19:23:36Z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0x010100EAD3353195B7954EA614C94FA7C70D1E</vt:lpwstr>
  </property>
  <property fmtid="{D5CDD505-2E9C-101B-9397-08002B2CF9AE}" pid="3" name="Order">
    <vt:r8>5500</vt:r8>
  </property>
  <property fmtid="{D5CDD505-2E9C-101B-9397-08002B2CF9AE}" pid="4" name="TemplateUrl">
    <vt:lpwstr/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xd_Signature">
    <vt:bool>false</vt:bool>
  </property>
  <property fmtid="{D5CDD505-2E9C-101B-9397-08002B2CF9AE}" pid="8" name="xd_ProgID">
    <vt:lpwstr/>
  </property>
</Properties>
</file>